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TOPOGRAFIA\4-Serviços de Topografia\1-Orçamento e Cronograma - ADM\"/>
    </mc:Choice>
  </mc:AlternateContent>
  <bookViews>
    <workbookView xWindow="0" yWindow="0" windowWidth="19200" windowHeight="7620" firstSheet="3" activeTab="6"/>
  </bookViews>
  <sheets>
    <sheet name="BDI" sheetId="7" state="hidden" r:id="rId1"/>
    <sheet name="Encargos Sociais" sheetId="2" state="hidden" r:id="rId2"/>
    <sheet name="Planilha1" sheetId="12" state="hidden" r:id="rId3"/>
    <sheet name="Memorial de Cálculo de Quantita" sheetId="11" r:id="rId4"/>
    <sheet name="Composição de Custo Unitário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4">'Composição de Custo Unitário'!$A$1:$M$405</definedName>
    <definedName name="_xlnm.Print_Area" localSheetId="7">'Cronograma Físico-Financeiro'!$B$2:$T$39</definedName>
    <definedName name="_xlnm.Print_Area" localSheetId="3">'Memorial de Cálculo de Quantita'!$A$1:$G$216</definedName>
    <definedName name="_xlnm.Print_Area" localSheetId="5">'Orçamento Sintético'!$B$2:$J$78</definedName>
    <definedName name="_xlnm.Print_Area" localSheetId="6">Resumo!$B$2:$J$28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4">'Composição de Custo Unitário'!$1:$11</definedName>
    <definedName name="_xlnm.Print_Titles" localSheetId="3">'Memorial de Cálculo de Quantita'!$1:$10</definedName>
    <definedName name="_xlnm.Print_Titles" localSheetId="5">'Orçamento Sintético'!$2:$12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42" i="9" l="1"/>
  <c r="H397" i="9" l="1"/>
  <c r="H396" i="9"/>
  <c r="H395" i="9"/>
  <c r="H389" i="9"/>
  <c r="H388" i="9"/>
  <c r="H387" i="9"/>
  <c r="H381" i="9"/>
  <c r="H380" i="9"/>
  <c r="H379" i="9"/>
  <c r="H373" i="9"/>
  <c r="H372" i="9"/>
  <c r="H371" i="9"/>
  <c r="H365" i="9"/>
  <c r="H364" i="9"/>
  <c r="H363" i="9"/>
  <c r="H357" i="9"/>
  <c r="H356" i="9"/>
  <c r="I358" i="9" s="1"/>
  <c r="H355" i="9"/>
  <c r="H349" i="9"/>
  <c r="H348" i="9"/>
  <c r="I350" i="9" s="1"/>
  <c r="H347" i="9"/>
  <c r="H341" i="9"/>
  <c r="H340" i="9"/>
  <c r="H339" i="9"/>
  <c r="H333" i="9"/>
  <c r="H332" i="9"/>
  <c r="H331" i="9"/>
  <c r="H330" i="9"/>
  <c r="H324" i="9"/>
  <c r="H323" i="9"/>
  <c r="H322" i="9"/>
  <c r="H321" i="9"/>
  <c r="H315" i="9"/>
  <c r="H314" i="9"/>
  <c r="H313" i="9"/>
  <c r="H312" i="9"/>
  <c r="H306" i="9"/>
  <c r="H305" i="9"/>
  <c r="H304" i="9"/>
  <c r="H303" i="9"/>
  <c r="H297" i="9"/>
  <c r="H296" i="9"/>
  <c r="H295" i="9"/>
  <c r="H294" i="9"/>
  <c r="H288" i="9"/>
  <c r="H287" i="9"/>
  <c r="H286" i="9"/>
  <c r="H285" i="9"/>
  <c r="H279" i="9"/>
  <c r="H278" i="9"/>
  <c r="H277" i="9"/>
  <c r="H276" i="9"/>
  <c r="H270" i="9"/>
  <c r="H269" i="9"/>
  <c r="H268" i="9"/>
  <c r="H267" i="9"/>
  <c r="H261" i="9"/>
  <c r="H260" i="9"/>
  <c r="H259" i="9"/>
  <c r="H258" i="9"/>
  <c r="H252" i="9"/>
  <c r="H251" i="9"/>
  <c r="H250" i="9"/>
  <c r="H249" i="9"/>
  <c r="H243" i="9"/>
  <c r="H242" i="9"/>
  <c r="H241" i="9"/>
  <c r="H240" i="9"/>
  <c r="H234" i="9"/>
  <c r="H233" i="9"/>
  <c r="H232" i="9"/>
  <c r="H231" i="9"/>
  <c r="H225" i="9"/>
  <c r="H224" i="9"/>
  <c r="H223" i="9"/>
  <c r="H222" i="9"/>
  <c r="H216" i="9"/>
  <c r="H215" i="9"/>
  <c r="H214" i="9"/>
  <c r="H213" i="9"/>
  <c r="H207" i="9"/>
  <c r="H206" i="9"/>
  <c r="H205" i="9"/>
  <c r="H204" i="9"/>
  <c r="H198" i="9"/>
  <c r="H197" i="9"/>
  <c r="H196" i="9"/>
  <c r="H195" i="9"/>
  <c r="H189" i="9"/>
  <c r="H188" i="9"/>
  <c r="H187" i="9"/>
  <c r="H186" i="9"/>
  <c r="H180" i="9"/>
  <c r="H179" i="9"/>
  <c r="H178" i="9"/>
  <c r="H177" i="9"/>
  <c r="H171" i="9"/>
  <c r="H170" i="9"/>
  <c r="H169" i="9"/>
  <c r="H168" i="9"/>
  <c r="H162" i="9"/>
  <c r="H161" i="9"/>
  <c r="H160" i="9"/>
  <c r="H159" i="9"/>
  <c r="H153" i="9"/>
  <c r="H152" i="9"/>
  <c r="H151" i="9"/>
  <c r="H150" i="9"/>
  <c r="H144" i="9"/>
  <c r="H143" i="9"/>
  <c r="H142" i="9"/>
  <c r="H141" i="9"/>
  <c r="H135" i="9"/>
  <c r="H134" i="9"/>
  <c r="H133" i="9"/>
  <c r="H132" i="9"/>
  <c r="H126" i="9"/>
  <c r="H125" i="9"/>
  <c r="H124" i="9"/>
  <c r="H123" i="9"/>
  <c r="H116" i="9"/>
  <c r="H115" i="9"/>
  <c r="H114" i="9"/>
  <c r="H113" i="9"/>
  <c r="H107" i="9"/>
  <c r="H106" i="9"/>
  <c r="H105" i="9"/>
  <c r="H104" i="9"/>
  <c r="H98" i="9"/>
  <c r="H97" i="9"/>
  <c r="H96" i="9"/>
  <c r="H95" i="9"/>
  <c r="H89" i="9"/>
  <c r="H88" i="9"/>
  <c r="H87" i="9"/>
  <c r="H86" i="9"/>
  <c r="H80" i="9"/>
  <c r="H79" i="9"/>
  <c r="H78" i="9"/>
  <c r="H77" i="9"/>
  <c r="H71" i="9"/>
  <c r="H70" i="9"/>
  <c r="H69" i="9"/>
  <c r="H68" i="9"/>
  <c r="H62" i="9"/>
  <c r="H61" i="9"/>
  <c r="H60" i="9"/>
  <c r="H59" i="9"/>
  <c r="H53" i="9"/>
  <c r="H52" i="9"/>
  <c r="H51" i="9"/>
  <c r="H50" i="9"/>
  <c r="H45" i="9"/>
  <c r="H44" i="9"/>
  <c r="H43" i="9"/>
  <c r="H42" i="9"/>
  <c r="H36" i="9"/>
  <c r="H35" i="9"/>
  <c r="H34" i="9"/>
  <c r="H33" i="9"/>
  <c r="H27" i="9"/>
  <c r="H26" i="9"/>
  <c r="H25" i="9"/>
  <c r="H24" i="9"/>
  <c r="H15" i="9"/>
  <c r="H16" i="9"/>
  <c r="H17" i="9"/>
  <c r="H18" i="9"/>
  <c r="I366" i="9" l="1"/>
  <c r="I374" i="9"/>
  <c r="I390" i="9"/>
  <c r="I382" i="9"/>
  <c r="I398" i="9"/>
  <c r="I145" i="9"/>
  <c r="I19" i="9"/>
  <c r="I81" i="9"/>
  <c r="I199" i="9"/>
  <c r="I127" i="9"/>
  <c r="I117" i="9"/>
  <c r="I226" i="9"/>
  <c r="I235" i="9"/>
  <c r="I37" i="9"/>
  <c r="I28" i="9"/>
  <c r="I280" i="9"/>
  <c r="I72" i="9"/>
  <c r="I253" i="9"/>
  <c r="I163" i="9"/>
  <c r="I136" i="9"/>
  <c r="I244" i="9"/>
  <c r="I46" i="9"/>
  <c r="I298" i="9"/>
  <c r="I262" i="9"/>
  <c r="I172" i="9"/>
  <c r="I334" i="9"/>
  <c r="I325" i="9"/>
  <c r="I316" i="9"/>
  <c r="I307" i="9"/>
  <c r="I289" i="9"/>
  <c r="I271" i="9"/>
  <c r="I217" i="9"/>
  <c r="I208" i="9"/>
  <c r="I190" i="9"/>
  <c r="I181" i="9"/>
  <c r="I154" i="9"/>
  <c r="I108" i="9"/>
  <c r="I99" i="9"/>
  <c r="I90" i="9"/>
  <c r="I63" i="9"/>
  <c r="I54" i="9"/>
  <c r="M48" i="9" s="1"/>
  <c r="E138" i="11"/>
  <c r="E161" i="11"/>
  <c r="E318" i="9" l="1"/>
  <c r="E309" i="9"/>
  <c r="E300" i="9"/>
  <c r="E291" i="9"/>
  <c r="E282" i="9"/>
  <c r="E273" i="9"/>
  <c r="E264" i="9"/>
  <c r="E255" i="9"/>
  <c r="E246" i="9"/>
  <c r="I24" i="1"/>
  <c r="I25" i="1"/>
  <c r="I26" i="1"/>
  <c r="E138" i="9"/>
  <c r="E129" i="9"/>
  <c r="E206" i="11"/>
  <c r="E202" i="11"/>
  <c r="E198" i="11"/>
  <c r="E194" i="11"/>
  <c r="E190" i="11"/>
  <c r="E186" i="11"/>
  <c r="E182" i="11"/>
  <c r="E178" i="11"/>
  <c r="E172" i="11"/>
  <c r="C172" i="11"/>
  <c r="E156" i="11"/>
  <c r="C156" i="11"/>
  <c r="E152" i="11"/>
  <c r="E53" i="1" s="1"/>
  <c r="C152" i="11"/>
  <c r="E148" i="11"/>
  <c r="C148" i="11"/>
  <c r="E144" i="11"/>
  <c r="C144" i="11"/>
  <c r="C138" i="11"/>
  <c r="E132" i="11"/>
  <c r="C132" i="11"/>
  <c r="E128" i="11"/>
  <c r="C128" i="11"/>
  <c r="E124" i="11"/>
  <c r="E47" i="1" s="1"/>
  <c r="C124" i="11"/>
  <c r="D54" i="1"/>
  <c r="E54" i="1"/>
  <c r="I54" i="1"/>
  <c r="D53" i="1"/>
  <c r="I53" i="1"/>
  <c r="I47" i="1"/>
  <c r="D47" i="1"/>
  <c r="I46" i="1"/>
  <c r="D46" i="1"/>
  <c r="I45" i="1"/>
  <c r="D45" i="1"/>
  <c r="I44" i="1"/>
  <c r="D44" i="1"/>
  <c r="I43" i="1"/>
  <c r="D43" i="1"/>
  <c r="I42" i="1"/>
  <c r="D42" i="1"/>
  <c r="I41" i="1"/>
  <c r="D41" i="1"/>
  <c r="E120" i="11"/>
  <c r="E46" i="1" s="1"/>
  <c r="E116" i="11"/>
  <c r="E45" i="1" s="1"/>
  <c r="E112" i="11"/>
  <c r="E44" i="1" s="1"/>
  <c r="E108" i="11"/>
  <c r="E43" i="1" s="1"/>
  <c r="E104" i="11"/>
  <c r="E42" i="1" s="1"/>
  <c r="E100" i="11"/>
  <c r="E41" i="1" s="1"/>
  <c r="E96" i="11"/>
  <c r="E92" i="11"/>
  <c r="E88" i="11"/>
  <c r="E84" i="11"/>
  <c r="E80" i="11"/>
  <c r="E74" i="11"/>
  <c r="E32" i="1" s="1"/>
  <c r="C74" i="11"/>
  <c r="E70" i="11"/>
  <c r="E31" i="1" s="1"/>
  <c r="C70" i="11"/>
  <c r="E66" i="11"/>
  <c r="E30" i="1" s="1"/>
  <c r="C66" i="11"/>
  <c r="E62" i="11"/>
  <c r="E29" i="1" s="1"/>
  <c r="C62" i="11"/>
  <c r="D29" i="1"/>
  <c r="I29" i="1"/>
  <c r="D30" i="1"/>
  <c r="D66" i="11" s="1"/>
  <c r="I30" i="1"/>
  <c r="D31" i="1"/>
  <c r="I31" i="1"/>
  <c r="D32" i="1"/>
  <c r="I32" i="1"/>
  <c r="E58" i="11"/>
  <c r="E54" i="11"/>
  <c r="E50" i="11"/>
  <c r="E26" i="1" s="1"/>
  <c r="E30" i="9"/>
  <c r="E46" i="11"/>
  <c r="E25" i="1" s="1"/>
  <c r="E42" i="11"/>
  <c r="E24" i="1" s="1"/>
  <c r="E38" i="11"/>
  <c r="E34" i="11"/>
  <c r="E30" i="11"/>
  <c r="E25" i="11"/>
  <c r="E20" i="11"/>
  <c r="E15" i="11"/>
  <c r="M273" i="9" l="1"/>
  <c r="M318" i="9"/>
  <c r="M309" i="9"/>
  <c r="F54" i="1" s="1"/>
  <c r="G54" i="1" s="1"/>
  <c r="M255" i="9"/>
  <c r="M291" i="9"/>
  <c r="M300" i="9"/>
  <c r="F53" i="1" s="1"/>
  <c r="G53" i="1" s="1"/>
  <c r="M282" i="9"/>
  <c r="M246" i="9"/>
  <c r="F47" i="1" s="1"/>
  <c r="G47" i="1" s="1"/>
  <c r="M264" i="9"/>
  <c r="M129" i="9"/>
  <c r="F31" i="1" s="1"/>
  <c r="G31" i="1" s="1"/>
  <c r="M138" i="9"/>
  <c r="F32" i="1" s="1"/>
  <c r="G32" i="1" s="1"/>
  <c r="D124" i="11"/>
  <c r="B124" i="11"/>
  <c r="C20" i="11" l="1"/>
  <c r="D58" i="1"/>
  <c r="I58" i="1"/>
  <c r="D18" i="1"/>
  <c r="E18" i="1"/>
  <c r="I18" i="1"/>
  <c r="D19" i="1"/>
  <c r="I19" i="1"/>
  <c r="D20" i="1"/>
  <c r="I20" i="1"/>
  <c r="E392" i="9" l="1"/>
  <c r="E384" i="9"/>
  <c r="E376" i="9"/>
  <c r="E368" i="9"/>
  <c r="E360" i="9"/>
  <c r="E352" i="9"/>
  <c r="E344" i="9"/>
  <c r="E336" i="9"/>
  <c r="E327" i="9"/>
  <c r="E237" i="9"/>
  <c r="E228" i="9"/>
  <c r="E219" i="9"/>
  <c r="E210" i="9"/>
  <c r="E201" i="9"/>
  <c r="E192" i="9"/>
  <c r="E183" i="9"/>
  <c r="E174" i="9"/>
  <c r="E165" i="9"/>
  <c r="E156" i="9"/>
  <c r="D63" i="1"/>
  <c r="D64" i="1"/>
  <c r="D65" i="1"/>
  <c r="D66" i="1"/>
  <c r="D67" i="1"/>
  <c r="D68" i="1"/>
  <c r="D69" i="1"/>
  <c r="D62" i="1"/>
  <c r="D57" i="1"/>
  <c r="D172" i="11" s="1"/>
  <c r="D37" i="1"/>
  <c r="D38" i="1"/>
  <c r="D39" i="1"/>
  <c r="D40" i="1"/>
  <c r="D48" i="1"/>
  <c r="D49" i="1"/>
  <c r="D50" i="1"/>
  <c r="D51" i="1"/>
  <c r="D52" i="1"/>
  <c r="D36" i="1"/>
  <c r="I63" i="1"/>
  <c r="B182" i="11" s="1"/>
  <c r="I64" i="1"/>
  <c r="B186" i="11" s="1"/>
  <c r="I65" i="1"/>
  <c r="B190" i="11" s="1"/>
  <c r="I66" i="1"/>
  <c r="B194" i="11" s="1"/>
  <c r="I67" i="1"/>
  <c r="B198" i="11" s="1"/>
  <c r="I68" i="1"/>
  <c r="B202" i="11" s="1"/>
  <c r="I69" i="1"/>
  <c r="B206" i="11" s="1"/>
  <c r="I62" i="1"/>
  <c r="B178" i="11" s="1"/>
  <c r="I57" i="1"/>
  <c r="I37" i="1"/>
  <c r="B84" i="11" s="1"/>
  <c r="I38" i="1"/>
  <c r="B88" i="11" s="1"/>
  <c r="I39" i="1"/>
  <c r="B92" i="11" s="1"/>
  <c r="I40" i="1"/>
  <c r="B96" i="11" s="1"/>
  <c r="B100" i="11"/>
  <c r="I48" i="1"/>
  <c r="B128" i="11" s="1"/>
  <c r="I49" i="1"/>
  <c r="B132" i="11" s="1"/>
  <c r="I50" i="1"/>
  <c r="I51" i="1"/>
  <c r="I52" i="1"/>
  <c r="B120" i="11" s="1"/>
  <c r="I36" i="1"/>
  <c r="B80" i="11" s="1"/>
  <c r="E147" i="9"/>
  <c r="E120" i="9"/>
  <c r="E110" i="9"/>
  <c r="E101" i="9"/>
  <c r="E92" i="9"/>
  <c r="E83" i="9"/>
  <c r="E74" i="9"/>
  <c r="M336" i="9" l="1"/>
  <c r="F62" i="1" s="1"/>
  <c r="M368" i="9"/>
  <c r="F66" i="1" s="1"/>
  <c r="M83" i="9"/>
  <c r="F26" i="1" s="1"/>
  <c r="G26" i="1" s="1"/>
  <c r="M120" i="9"/>
  <c r="F30" i="1" s="1"/>
  <c r="G30" i="1" s="1"/>
  <c r="M101" i="9"/>
  <c r="B161" i="11"/>
  <c r="B172" i="11"/>
  <c r="D148" i="11"/>
  <c r="D144" i="11"/>
  <c r="D132" i="11"/>
  <c r="D138" i="11"/>
  <c r="D128" i="11"/>
  <c r="B156" i="11"/>
  <c r="D152" i="11"/>
  <c r="D156" i="11"/>
  <c r="B116" i="11"/>
  <c r="B152" i="11"/>
  <c r="B112" i="11"/>
  <c r="B148" i="11"/>
  <c r="B108" i="11"/>
  <c r="B144" i="11"/>
  <c r="B104" i="11"/>
  <c r="B138" i="11"/>
  <c r="M92" i="9"/>
  <c r="M147" i="9"/>
  <c r="F36" i="1" s="1"/>
  <c r="M165" i="9"/>
  <c r="F38" i="1" s="1"/>
  <c r="M201" i="9"/>
  <c r="M237" i="9"/>
  <c r="M352" i="9"/>
  <c r="F64" i="1" s="1"/>
  <c r="M384" i="9"/>
  <c r="F68" i="1" s="1"/>
  <c r="M392" i="9"/>
  <c r="F69" i="1" s="1"/>
  <c r="M344" i="9"/>
  <c r="F63" i="1" s="1"/>
  <c r="M360" i="9"/>
  <c r="F65" i="1" s="1"/>
  <c r="M376" i="9"/>
  <c r="F67" i="1" s="1"/>
  <c r="M327" i="9"/>
  <c r="M228" i="9"/>
  <c r="M219" i="9"/>
  <c r="M156" i="9"/>
  <c r="F37" i="1" s="1"/>
  <c r="M174" i="9"/>
  <c r="F39" i="1" s="1"/>
  <c r="M210" i="9"/>
  <c r="M183" i="9"/>
  <c r="F40" i="1" s="1"/>
  <c r="M110" i="9"/>
  <c r="F29" i="1" s="1"/>
  <c r="G29" i="1" s="1"/>
  <c r="M192" i="9"/>
  <c r="F41" i="1" s="1"/>
  <c r="G41" i="1" s="1"/>
  <c r="M74" i="9"/>
  <c r="F25" i="1" s="1"/>
  <c r="G25" i="1" s="1"/>
  <c r="E65" i="9"/>
  <c r="F57" i="1" l="1"/>
  <c r="F58" i="1"/>
  <c r="F52" i="1"/>
  <c r="F46" i="1"/>
  <c r="G46" i="1" s="1"/>
  <c r="F50" i="1"/>
  <c r="F44" i="1"/>
  <c r="G44" i="1" s="1"/>
  <c r="F51" i="1"/>
  <c r="F45" i="1"/>
  <c r="G45" i="1" s="1"/>
  <c r="F48" i="1"/>
  <c r="F42" i="1"/>
  <c r="G42" i="1" s="1"/>
  <c r="F49" i="1"/>
  <c r="F43" i="1"/>
  <c r="G43" i="1" s="1"/>
  <c r="M65" i="9"/>
  <c r="F24" i="1" s="1"/>
  <c r="G24" i="1" s="1"/>
  <c r="I28" i="1"/>
  <c r="F28" i="1"/>
  <c r="D28" i="1"/>
  <c r="D26" i="1"/>
  <c r="E56" i="9"/>
  <c r="E48" i="9"/>
  <c r="D70" i="11" l="1"/>
  <c r="D74" i="11"/>
  <c r="B70" i="11"/>
  <c r="B74" i="11"/>
  <c r="D62" i="11"/>
  <c r="B62" i="11"/>
  <c r="B66" i="11"/>
  <c r="M56" i="9"/>
  <c r="E39" i="9"/>
  <c r="M39" i="9" l="1"/>
  <c r="E21" i="9"/>
  <c r="F27" i="1"/>
  <c r="D22" i="1"/>
  <c r="D23" i="1"/>
  <c r="D24" i="1"/>
  <c r="D25" i="1"/>
  <c r="D27" i="1"/>
  <c r="I22" i="1"/>
  <c r="I23" i="1"/>
  <c r="I27" i="1"/>
  <c r="B50" i="11"/>
  <c r="B58" i="11"/>
  <c r="D21" i="1"/>
  <c r="E12" i="9"/>
  <c r="I21" i="1" s="1"/>
  <c r="B15" i="11" s="1"/>
  <c r="B42" i="11" l="1"/>
  <c r="B30" i="11"/>
  <c r="B54" i="11"/>
  <c r="B34" i="11"/>
  <c r="B46" i="11"/>
  <c r="B25" i="11"/>
  <c r="B38" i="11"/>
  <c r="M12" i="9"/>
  <c r="M30" i="9"/>
  <c r="M21" i="9"/>
  <c r="F21" i="1" l="1"/>
  <c r="F18" i="1"/>
  <c r="G18" i="1" s="1"/>
  <c r="F23" i="1"/>
  <c r="F20" i="1"/>
  <c r="F22" i="1"/>
  <c r="F19" i="1"/>
  <c r="F7" i="11"/>
  <c r="S29" i="4"/>
  <c r="S27" i="4"/>
  <c r="C28" i="4"/>
  <c r="S28" i="4"/>
  <c r="C29" i="4"/>
  <c r="C17" i="4"/>
  <c r="C27" i="4" s="1"/>
  <c r="C18" i="4"/>
  <c r="C19" i="4"/>
  <c r="F9" i="4"/>
  <c r="E9" i="4"/>
  <c r="J11" i="4"/>
  <c r="J8" i="4"/>
  <c r="D19" i="3"/>
  <c r="D19" i="4" s="1"/>
  <c r="D29" i="4" s="1"/>
  <c r="D17" i="3"/>
  <c r="D17" i="4" s="1"/>
  <c r="D27" i="4" s="1"/>
  <c r="D18" i="3"/>
  <c r="D18" i="4" s="1"/>
  <c r="D28" i="4" s="1"/>
  <c r="E9" i="3"/>
  <c r="G9" i="3"/>
  <c r="I11" i="3"/>
  <c r="I8" i="3"/>
  <c r="D206" i="11"/>
  <c r="C206" i="11"/>
  <c r="D202" i="11"/>
  <c r="C202" i="11"/>
  <c r="D198" i="11"/>
  <c r="C198" i="11"/>
  <c r="D194" i="11"/>
  <c r="C194" i="11"/>
  <c r="D190" i="11"/>
  <c r="C190" i="11"/>
  <c r="D186" i="11"/>
  <c r="C186" i="11"/>
  <c r="D182" i="11"/>
  <c r="C182" i="11"/>
  <c r="D178" i="11"/>
  <c r="C178" i="11"/>
  <c r="C177" i="11"/>
  <c r="C160" i="11"/>
  <c r="C120" i="11"/>
  <c r="C116" i="11"/>
  <c r="C112" i="11"/>
  <c r="C108" i="11"/>
  <c r="C104" i="11"/>
  <c r="C100" i="11"/>
  <c r="C96" i="11"/>
  <c r="C92" i="11"/>
  <c r="C88" i="11"/>
  <c r="C84" i="11"/>
  <c r="C80" i="11"/>
  <c r="C79" i="11"/>
  <c r="C58" i="11"/>
  <c r="C54" i="11"/>
  <c r="C50" i="11"/>
  <c r="C46" i="11"/>
  <c r="C42" i="11"/>
  <c r="C38" i="11"/>
  <c r="C34" i="11"/>
  <c r="C30" i="11"/>
  <c r="C15" i="11"/>
  <c r="E58" i="1" l="1"/>
  <c r="G58" i="1" s="1"/>
  <c r="E20" i="1"/>
  <c r="G20" i="1" s="1"/>
  <c r="E19" i="1"/>
  <c r="G19" i="1" s="1"/>
  <c r="E21" i="1"/>
  <c r="G21" i="1" s="1"/>
  <c r="E22" i="1"/>
  <c r="B20" i="11"/>
  <c r="E57" i="1"/>
  <c r="G57" i="1" s="1"/>
  <c r="E65" i="1"/>
  <c r="G65" i="1" s="1"/>
  <c r="E69" i="1"/>
  <c r="G69" i="1" s="1"/>
  <c r="E66" i="1"/>
  <c r="G66" i="1" s="1"/>
  <c r="E67" i="1"/>
  <c r="G67" i="1" s="1"/>
  <c r="E68" i="1"/>
  <c r="G68" i="1" s="1"/>
  <c r="E28" i="1"/>
  <c r="G28" i="1" s="1"/>
  <c r="D20" i="11"/>
  <c r="E40" i="1"/>
  <c r="G40" i="1" s="1"/>
  <c r="E62" i="1"/>
  <c r="G62" i="1" s="1"/>
  <c r="E63" i="1"/>
  <c r="G63" i="1" s="1"/>
  <c r="E48" i="1"/>
  <c r="G48" i="1" s="1"/>
  <c r="E64" i="1"/>
  <c r="G64" i="1" s="1"/>
  <c r="E49" i="1"/>
  <c r="G49" i="1" s="1"/>
  <c r="E36" i="1"/>
  <c r="G36" i="1" s="1"/>
  <c r="E50" i="1"/>
  <c r="G50" i="1" s="1"/>
  <c r="E37" i="1"/>
  <c r="G37" i="1" s="1"/>
  <c r="E51" i="1"/>
  <c r="G51" i="1" s="1"/>
  <c r="E27" i="1"/>
  <c r="G27" i="1" s="1"/>
  <c r="E38" i="1"/>
  <c r="G38" i="1" s="1"/>
  <c r="E52" i="1"/>
  <c r="G52" i="1" s="1"/>
  <c r="E39" i="1"/>
  <c r="G39" i="1" s="1"/>
  <c r="C25" i="11"/>
  <c r="C14" i="11"/>
  <c r="F9" i="11"/>
  <c r="B8" i="9"/>
  <c r="K9" i="9"/>
  <c r="K7" i="9"/>
  <c r="G8" i="9"/>
  <c r="F8" i="2"/>
  <c r="L60" i="7"/>
  <c r="G61" i="1" l="1"/>
  <c r="G35" i="1"/>
  <c r="G56" i="1"/>
  <c r="C161" i="11"/>
  <c r="D161" i="11"/>
  <c r="D30" i="11"/>
  <c r="D116" i="11"/>
  <c r="D120" i="11"/>
  <c r="D84" i="11"/>
  <c r="D88" i="11"/>
  <c r="D92" i="11"/>
  <c r="D96" i="11"/>
  <c r="D100" i="11"/>
  <c r="D104" i="11"/>
  <c r="D108" i="11"/>
  <c r="D112" i="11"/>
  <c r="D80" i="11"/>
  <c r="D58" i="11"/>
  <c r="D42" i="11"/>
  <c r="D46" i="11"/>
  <c r="D50" i="11"/>
  <c r="D54" i="11"/>
  <c r="D38" i="11"/>
  <c r="D34" i="11"/>
  <c r="D25" i="11"/>
  <c r="D15" i="11"/>
  <c r="F18" i="3" l="1"/>
  <c r="E18" i="4" s="1"/>
  <c r="F17" i="3"/>
  <c r="E17" i="4" s="1"/>
  <c r="H17" i="4" s="1"/>
  <c r="C7" i="11"/>
  <c r="C6" i="11"/>
  <c r="N18" i="4" l="1"/>
  <c r="L28" i="4"/>
  <c r="L18" i="4"/>
  <c r="J28" i="4"/>
  <c r="E28" i="4"/>
  <c r="R18" i="4"/>
  <c r="P28" i="4"/>
  <c r="H28" i="4"/>
  <c r="H18" i="4"/>
  <c r="J18" i="4"/>
  <c r="P18" i="4"/>
  <c r="N28" i="4"/>
  <c r="R28" i="4"/>
  <c r="F19" i="3"/>
  <c r="E19" i="4" s="1"/>
  <c r="J17" i="4"/>
  <c r="L17" i="4"/>
  <c r="R17" i="4"/>
  <c r="L27" i="4"/>
  <c r="E27" i="4"/>
  <c r="H27" i="4"/>
  <c r="P17" i="4"/>
  <c r="R27" i="4"/>
  <c r="N27" i="4"/>
  <c r="J27" i="4"/>
  <c r="P27" i="4"/>
  <c r="N17" i="4"/>
  <c r="T28" i="4" l="1"/>
  <c r="U28" i="4" s="1"/>
  <c r="N29" i="4"/>
  <c r="J19" i="4"/>
  <c r="H19" i="4"/>
  <c r="R19" i="4"/>
  <c r="N19" i="4"/>
  <c r="P29" i="4"/>
  <c r="H29" i="4"/>
  <c r="E29" i="4"/>
  <c r="P19" i="4"/>
  <c r="J29" i="4"/>
  <c r="L19" i="4"/>
  <c r="L29" i="4"/>
  <c r="R29" i="4"/>
  <c r="T27" i="4"/>
  <c r="U27" i="4" s="1"/>
  <c r="E23" i="1"/>
  <c r="G23" i="1" s="1"/>
  <c r="G22" i="1"/>
  <c r="G17" i="1" l="1"/>
  <c r="G71" i="1" s="1"/>
  <c r="T29" i="4"/>
  <c r="C16" i="3"/>
  <c r="D16" i="3" l="1"/>
  <c r="D16" i="4" s="1"/>
  <c r="D26" i="4" s="1"/>
  <c r="B7" i="9"/>
  <c r="B6" i="9"/>
  <c r="C7" i="4"/>
  <c r="C8" i="3"/>
  <c r="C7" i="3"/>
  <c r="D72" i="1"/>
  <c r="J26" i="1" l="1"/>
  <c r="J24" i="1"/>
  <c r="J25" i="1"/>
  <c r="J54" i="1"/>
  <c r="J47" i="1"/>
  <c r="J53" i="1"/>
  <c r="J45" i="1"/>
  <c r="J46" i="1"/>
  <c r="J43" i="1"/>
  <c r="J44" i="1"/>
  <c r="J41" i="1"/>
  <c r="J42" i="1"/>
  <c r="J58" i="1"/>
  <c r="J32" i="1"/>
  <c r="J30" i="1"/>
  <c r="J29" i="1"/>
  <c r="J31" i="1"/>
  <c r="J18" i="1"/>
  <c r="J19" i="1"/>
  <c r="J20" i="1"/>
  <c r="J28" i="1"/>
  <c r="F16" i="3"/>
  <c r="F21" i="3" s="1"/>
  <c r="J21" i="1"/>
  <c r="J68" i="1"/>
  <c r="J67" i="1"/>
  <c r="J64" i="1"/>
  <c r="J65" i="1"/>
  <c r="J69" i="1"/>
  <c r="J66" i="1"/>
  <c r="J56" i="1"/>
  <c r="J57" i="1"/>
  <c r="C9" i="1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C22" i="3"/>
  <c r="F46" i="3" l="1"/>
  <c r="F39" i="3"/>
  <c r="G19" i="3"/>
  <c r="G40" i="7"/>
  <c r="F51" i="7"/>
  <c r="G48" i="7"/>
  <c r="G44" i="7"/>
  <c r="G38" i="7"/>
  <c r="G42" i="7"/>
  <c r="AB35" i="7"/>
  <c r="Y35" i="7" s="1"/>
  <c r="AC36" i="7"/>
  <c r="D47" i="3"/>
  <c r="D40" i="3"/>
  <c r="B30" i="7" l="1"/>
  <c r="C16" i="4"/>
  <c r="C26" i="4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G5" i="11" l="1"/>
  <c r="L5" i="9"/>
  <c r="AD36" i="7"/>
  <c r="F21" i="7" s="1"/>
  <c r="B21" i="7" s="1"/>
  <c r="D50" i="2"/>
  <c r="G9" i="2" s="1"/>
  <c r="E50" i="2"/>
  <c r="G10" i="2" s="1"/>
  <c r="F50" i="2"/>
  <c r="G50" i="2"/>
  <c r="J6" i="1" l="1"/>
  <c r="J62" i="1" l="1"/>
  <c r="J63" i="1" l="1"/>
  <c r="J51" i="1"/>
  <c r="J52" i="1"/>
  <c r="J38" i="1"/>
  <c r="J40" i="1"/>
  <c r="J50" i="1"/>
  <c r="J39" i="1"/>
  <c r="J49" i="1"/>
  <c r="J36" i="1"/>
  <c r="J48" i="1"/>
  <c r="J37" i="1"/>
  <c r="J35" i="1"/>
  <c r="J27" i="1"/>
  <c r="E16" i="4"/>
  <c r="J22" i="1"/>
  <c r="J23" i="1"/>
  <c r="L26" i="4" l="1"/>
  <c r="J16" i="4"/>
  <c r="J26" i="4"/>
  <c r="H16" i="4"/>
  <c r="P26" i="4"/>
  <c r="P31" i="4" s="1"/>
  <c r="L16" i="4"/>
  <c r="H26" i="4"/>
  <c r="H31" i="4" s="1"/>
  <c r="E21" i="4"/>
  <c r="N26" i="4"/>
  <c r="N31" i="4" s="1"/>
  <c r="R16" i="4"/>
  <c r="R21" i="4" s="1"/>
  <c r="N16" i="4"/>
  <c r="R26" i="4"/>
  <c r="R31" i="4" s="1"/>
  <c r="P16" i="4"/>
  <c r="E26" i="4"/>
  <c r="E31" i="4" s="1"/>
  <c r="J61" i="1"/>
  <c r="J17" i="1"/>
  <c r="U29" i="4"/>
  <c r="C33" i="4"/>
  <c r="F29" i="4" l="1"/>
  <c r="F28" i="4"/>
  <c r="F27" i="4"/>
  <c r="F17" i="4"/>
  <c r="F19" i="4"/>
  <c r="F18" i="4"/>
  <c r="G18" i="3"/>
  <c r="G17" i="3"/>
  <c r="C9" i="3"/>
  <c r="G16" i="3"/>
  <c r="O31" i="4"/>
  <c r="C9" i="4"/>
  <c r="F16" i="4"/>
  <c r="N21" i="4"/>
  <c r="M21" i="4" s="1"/>
  <c r="L31" i="4"/>
  <c r="K31" i="4" s="1"/>
  <c r="J31" i="4"/>
  <c r="I31" i="4" s="1"/>
  <c r="F26" i="4"/>
  <c r="T26" i="4"/>
  <c r="U26" i="4" s="1"/>
  <c r="M31" i="4"/>
  <c r="J21" i="4"/>
  <c r="I21" i="4" s="1"/>
  <c r="P21" i="4"/>
  <c r="O21" i="4" s="1"/>
  <c r="H21" i="4"/>
  <c r="G21" i="4" s="1"/>
  <c r="L21" i="4"/>
  <c r="K21" i="4" s="1"/>
  <c r="G31" i="4"/>
  <c r="S26" i="4"/>
  <c r="Q31" i="4"/>
  <c r="G21" i="3" l="1"/>
  <c r="F31" i="4"/>
  <c r="F21" i="4"/>
  <c r="T31" i="4"/>
  <c r="U32" i="4" s="1"/>
  <c r="H22" i="4"/>
  <c r="J22" i="4" s="1"/>
  <c r="L22" i="4" s="1"/>
  <c r="N22" i="4" s="1"/>
  <c r="P22" i="4" s="1"/>
  <c r="R22" i="4" s="1"/>
  <c r="H32" i="4" s="1"/>
  <c r="J32" i="4" s="1"/>
  <c r="L32" i="4" s="1"/>
  <c r="N32" i="4" s="1"/>
  <c r="P32" i="4" s="1"/>
  <c r="R32" i="4" s="1"/>
  <c r="G22" i="4" l="1"/>
  <c r="G32" i="4"/>
  <c r="I32" i="4"/>
  <c r="I22" i="4"/>
  <c r="K32" i="4" l="1"/>
  <c r="K22" i="4"/>
  <c r="M32" i="4" l="1"/>
  <c r="M22" i="4"/>
  <c r="Q32" i="4" l="1"/>
  <c r="O32" i="4"/>
  <c r="O22" i="4"/>
  <c r="Q21" i="4"/>
  <c r="Q22" i="4" l="1"/>
</calcChain>
</file>

<file path=xl/sharedStrings.xml><?xml version="1.0" encoding="utf-8"?>
<sst xmlns="http://schemas.openxmlformats.org/spreadsheetml/2006/main" count="2159" uniqueCount="388">
  <si>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</si>
  <si>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</si>
  <si>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</si>
  <si>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</si>
  <si>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</si>
  <si>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Serviço:</t>
  </si>
  <si>
    <t>Data do Orçamento:</t>
  </si>
  <si>
    <t>Local:</t>
  </si>
  <si>
    <t>Vila Bela da Santíssima Trindade-MT</t>
  </si>
  <si>
    <t xml:space="preserve">Valor: 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</si>
  <si>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</si>
  <si>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</si>
  <si>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</si>
  <si>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</si>
  <si>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</si>
  <si>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</si>
  <si>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</si>
  <si>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</si>
  <si>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</si>
  <si>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</si>
  <si>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</si>
  <si>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</si>
  <si>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</si>
  <si>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</si>
  <si>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</si>
  <si>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</si>
  <si>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</si>
  <si>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</si>
  <si>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</si>
  <si>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</si>
  <si>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</si>
  <si>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</si>
  <si>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</si>
  <si>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</si>
  <si>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</si>
  <si>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</si>
  <si>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</si>
  <si>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</si>
  <si>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</si>
  <si>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</si>
  <si>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</si>
  <si>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</si>
  <si>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</si>
  <si>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</si>
  <si>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</si>
  <si>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</si>
  <si>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</si>
  <si>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</si>
  <si>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</si>
  <si>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</si>
  <si>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</si>
  <si>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</si>
  <si>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</si>
  <si>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</si>
  <si>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</si>
  <si>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</si>
  <si>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</si>
  <si>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</si>
  <si>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</si>
  <si>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</si>
  <si>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</si>
  <si>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</si>
  <si>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</si>
  <si>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</si>
  <si>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</si>
  <si>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</si>
  <si>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</si>
  <si>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</si>
  <si>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</si>
  <si>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</si>
  <si>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</si>
  <si>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</si>
  <si>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</si>
  <si>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</si>
  <si>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</si>
  <si>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</si>
  <si>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</si>
  <si>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</si>
  <si>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</si>
  <si>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</si>
  <si>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</si>
  <si>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</si>
  <si>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</si>
  <si>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</si>
  <si>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</si>
  <si>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</si>
  <si>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</si>
  <si>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</si>
  <si>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</si>
  <si>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</si>
  <si>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</si>
  <si>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</si>
  <si>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</si>
  <si>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</si>
  <si>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</si>
  <si>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</si>
  <si>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</si>
  <si>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</si>
  <si>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</si>
  <si>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</si>
  <si>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</si>
  <si>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</si>
  <si>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</si>
  <si>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</si>
  <si>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</si>
  <si>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</si>
  <si>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</si>
  <si>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</si>
  <si>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</si>
  <si>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</si>
  <si>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</si>
  <si>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</si>
  <si>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</si>
  <si>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</si>
  <si>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</si>
  <si>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</si>
  <si>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</si>
  <si>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</si>
  <si>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</si>
  <si>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</si>
  <si>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</si>
  <si>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</si>
  <si>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</si>
  <si>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</si>
  <si>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</si>
  <si>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</si>
  <si>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</si>
  <si>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</si>
  <si>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</si>
  <si>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</si>
  <si>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</si>
  <si>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</si>
  <si>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</si>
  <si>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</si>
  <si>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</si>
  <si>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</si>
  <si>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</si>
  <si>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</si>
  <si>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</si>
  <si>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</si>
  <si>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</si>
  <si>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</si>
  <si>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</si>
  <si>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</si>
  <si>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</si>
  <si>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</si>
  <si>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</si>
  <si>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</si>
  <si>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</si>
  <si>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</si>
  <si>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</si>
  <si>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</si>
  <si>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</si>
  <si>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</si>
  <si>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</si>
  <si>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</si>
  <si>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</si>
  <si>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</si>
  <si>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</si>
  <si>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</si>
  <si>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</si>
  <si>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</si>
  <si>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Peso (%)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</si>
  <si>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</si>
  <si>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</si>
  <si>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</si>
  <si>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</si>
  <si>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</si>
  <si>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</si>
  <si>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</si>
  <si>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</si>
  <si>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</si>
  <si>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</si>
  <si>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</si>
  <si>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</si>
  <si>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SERVIÇOS DE TOPOGRAFIA</t>
  </si>
  <si>
    <t>UNIDADE</t>
  </si>
  <si>
    <t>QUANTIDADE</t>
  </si>
  <si>
    <t>PLANILHA ORÇAMENTÁRIA - COMPOSIÇÃO DE CUSTO UNITÁRIO</t>
  </si>
  <si>
    <t>LEVANTAMENTOS TOPOGRÁFICOS PLANIMÉTRICOS</t>
  </si>
  <si>
    <t>LEVANTAMENTOS TOPOGRÁFICOS PLANIALTIMÉTRICOS</t>
  </si>
  <si>
    <t xml:space="preserve">LOCAÇÕES DE TERRENOS </t>
  </si>
  <si>
    <t>LOCAÇÃO DE TERRENOS COM ATÉ 20 M DE PERÍMETRO (COM CRAVAÇÃO DE PONTALETES DE MADEIRA NOS VÉRTICES)</t>
  </si>
  <si>
    <t>LOCAÇÃO DE TERRENO COM PERÍMETRO MAIOR QUE 20 M E MENOR OU IGUAL A 50 M  (COM CRAVAÇÃO DE PONTALETES DE MADEIRA NOS VÉRTICES)</t>
  </si>
  <si>
    <t>LOCAÇÃO DE TERRENO COM PERÍMETRO MAIOR QUE 50 M E MENOR OU IGUAL A 100 M (COM CRAVAÇÃO DE PONTALETES DE MADEIRA NOS VÉRTICES)</t>
  </si>
  <si>
    <t>LOCAÇÃO DE TERRENO COM PERÍMETRO MAIOR QUE 100 M E MENOR OU IGUAL A 200 M (COM CRAVAÇÃO DE PONTALETES DE MADEIRA NOS VÉRTICES)</t>
  </si>
  <si>
    <t>LOCAÇÃO DE TERRENO COM PERÍMETRO MAIOR QUE 200 M E MENOR OU IGUAL A 300 M (COM CRAVAÇÃO DE PONTALETES DE MADEIRA NOS VÉRTICES)</t>
  </si>
  <si>
    <t>LOCAÇÃO DE TERRENO COM PERÍMETRO MAIOR QUE 300 M E MENOR OU IGUAL A 400 M (COM CRAVAÇÃO DE PONTALETES DE MADEIRA NOS VÉRTICES)</t>
  </si>
  <si>
    <t>LOCAÇÃO DE TERRENO COM PERÍMETRO MAIOR QUE 400 M E MENOR OU IGUAL A 500 M (COM CRAVAÇÃO DE PONTALETES DE MADEIRA NOS VÉRTICES)</t>
  </si>
  <si>
    <t>LOCAÇÃO DE TERRENO COM PERÍMETRO MAIOR QUE 500 M  (COM CRAVAÇÃO DE PONTALETES DE MADEIRA NOS VÉRTICES)</t>
  </si>
  <si>
    <t>REFERÊNCIA</t>
  </si>
  <si>
    <t xml:space="preserve">Referência: </t>
  </si>
  <si>
    <t>1.2</t>
  </si>
  <si>
    <t>1.3</t>
  </si>
  <si>
    <t>Valor:</t>
  </si>
  <si>
    <t>1.1</t>
  </si>
  <si>
    <t>1.5</t>
  </si>
  <si>
    <t>1.6</t>
  </si>
  <si>
    <t>1.8</t>
  </si>
  <si>
    <t>1.11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</si>
  <si>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</si>
  <si>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</si>
  <si>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</si>
  <si>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</si>
  <si>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</si>
  <si>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</si>
  <si>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</si>
  <si>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</si>
  <si>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</si>
  <si>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</si>
  <si>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</si>
  <si>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</si>
  <si>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4.1</t>
  </si>
  <si>
    <t>4.2</t>
  </si>
  <si>
    <t>4.3</t>
  </si>
  <si>
    <t>4.4</t>
  </si>
  <si>
    <t>4.5</t>
  </si>
  <si>
    <t>4.6</t>
  </si>
  <si>
    <t>4.7</t>
  </si>
  <si>
    <t>4.8</t>
  </si>
  <si>
    <t>1.4</t>
  </si>
  <si>
    <t>1.7</t>
  </si>
  <si>
    <t>1.9</t>
  </si>
  <si>
    <t>1.10</t>
  </si>
  <si>
    <t>MEMORIAL DE CÁLCULO DE QUANTITATIVOS</t>
  </si>
  <si>
    <t>CNPJ</t>
  </si>
  <si>
    <t>Valor</t>
  </si>
  <si>
    <t>Custo total</t>
  </si>
  <si>
    <t>DATA</t>
  </si>
  <si>
    <t>Item</t>
  </si>
  <si>
    <t>CPT-01</t>
  </si>
  <si>
    <t>Total do item (média aritmétrica entre os valores)</t>
  </si>
  <si>
    <t>Valor unitário:</t>
  </si>
  <si>
    <t>Unidade:</t>
  </si>
  <si>
    <t>P. A. da Cruz Crema  (GEOFLORA - Engenharia e Consultoria Ambiental)</t>
  </si>
  <si>
    <t>21.233.294/0001-71</t>
  </si>
  <si>
    <t>NOME DA EMPRESA</t>
  </si>
  <si>
    <t>Empresa 01</t>
  </si>
  <si>
    <t>Empresa 02</t>
  </si>
  <si>
    <t>Empresa 03</t>
  </si>
  <si>
    <t>Pedro Augusto da Cruz Crema</t>
  </si>
  <si>
    <t>un</t>
  </si>
  <si>
    <t>PRIME SOLUÇÕES ASSESSORIA AMBIENTAL &amp; CONTÁBIL LTDA</t>
  </si>
  <si>
    <t>51.401.015/0001-00</t>
  </si>
  <si>
    <t>Hugo Vasconcelos</t>
  </si>
  <si>
    <t>CPT-02</t>
  </si>
  <si>
    <t>CPT-03</t>
  </si>
  <si>
    <t>Responsável</t>
  </si>
  <si>
    <t>e-mail</t>
  </si>
  <si>
    <t>geoflora.vb@gmail.com</t>
  </si>
  <si>
    <t xml:space="preserve">hugovasconcelosfl@hotmail.com </t>
  </si>
  <si>
    <t>CPT-04</t>
  </si>
  <si>
    <t>CPT-05</t>
  </si>
  <si>
    <t>CPT-06</t>
  </si>
  <si>
    <t>1.12</t>
  </si>
  <si>
    <t>1.13</t>
  </si>
  <si>
    <t>CPT-07</t>
  </si>
  <si>
    <t>PLANILHA ORÇAMENTÁRIA SINTÉTICA</t>
  </si>
  <si>
    <t>URBN SERVIÇOS LTDA</t>
  </si>
  <si>
    <t>34.865.585/0001-24</t>
  </si>
  <si>
    <t>CPT-08</t>
  </si>
  <si>
    <t>CPT-09</t>
  </si>
  <si>
    <t>CPT-10</t>
  </si>
  <si>
    <t>CPT-11</t>
  </si>
  <si>
    <t>CPT-12</t>
  </si>
  <si>
    <t>CPT-13</t>
  </si>
  <si>
    <t>CPT-14</t>
  </si>
  <si>
    <t>LEVANTAMENTO PLANIALTIMÉTRICO E BATIMÉTRICO DESTINADOS A PROJETOS DE OBRAS DE ARTE</t>
  </si>
  <si>
    <t>Composição</t>
  </si>
  <si>
    <t>CPT-15</t>
  </si>
  <si>
    <t>CPT-16</t>
  </si>
  <si>
    <t>CPT-17</t>
  </si>
  <si>
    <t>CPT-18</t>
  </si>
  <si>
    <t>CPT-19</t>
  </si>
  <si>
    <t>CPT-20</t>
  </si>
  <si>
    <t>CPT-21</t>
  </si>
  <si>
    <t>CPT-22</t>
  </si>
  <si>
    <t>CPT-23</t>
  </si>
  <si>
    <t>CPT-24</t>
  </si>
  <si>
    <t>CPT-25</t>
  </si>
  <si>
    <t>CPT-26</t>
  </si>
  <si>
    <t>CPT-27</t>
  </si>
  <si>
    <t>CPT-28</t>
  </si>
  <si>
    <t>CPT-29</t>
  </si>
  <si>
    <t>CPT-30</t>
  </si>
  <si>
    <t>CPT-31</t>
  </si>
  <si>
    <t>CPT-32</t>
  </si>
  <si>
    <t>CPT-33</t>
  </si>
  <si>
    <t>TOTAL GERAL DO ORÇAMENTO=</t>
  </si>
  <si>
    <t>Orçamento Cotação</t>
  </si>
  <si>
    <t>TOTAL GERAL:</t>
  </si>
  <si>
    <t>Empresa 04</t>
  </si>
  <si>
    <t>49.461.979/0001-95</t>
  </si>
  <si>
    <t>TOPO M-01 AGRIMENSURA</t>
  </si>
  <si>
    <t>topomtopom20@gmail.com</t>
  </si>
  <si>
    <t>Alan Jose de Souza e Silva</t>
  </si>
  <si>
    <t>Garantia adicional</t>
  </si>
  <si>
    <t>Lei 14.133/2021, art. 59, § 5º</t>
  </si>
  <si>
    <t>Proposta abaixo de 85% do valor da Administração</t>
  </si>
  <si>
    <t>Valor limite:</t>
  </si>
  <si>
    <t>PROPOSTAS INEXEQUÍVEIS</t>
  </si>
  <si>
    <t>Lei 14.133/2021, art. 59, § 4º</t>
  </si>
  <si>
    <t>Proposta abaixo de 75% do valor da Administração</t>
  </si>
  <si>
    <t>Nome da empresa</t>
  </si>
  <si>
    <t>Valor total por uma unidade por item</t>
  </si>
  <si>
    <t>Empresa 05</t>
  </si>
  <si>
    <t>Empresa 06</t>
  </si>
  <si>
    <t>24.277.123/0001-32</t>
  </si>
  <si>
    <t>FERNANDO SILVA DE SOUZA LTDA</t>
  </si>
  <si>
    <t>40.595.268/0001-38</t>
  </si>
  <si>
    <t>TOPO GUIA SERVICOS TOPOGRAFICOS</t>
  </si>
  <si>
    <t>DESCONSIDERADO</t>
  </si>
  <si>
    <t>1.14</t>
  </si>
  <si>
    <t>1.15</t>
  </si>
  <si>
    <t>LEVANTAMENTO TOPOGRAFICO PLANIALTIMETRICO COM ATE 0,1 HECTARE</t>
  </si>
  <si>
    <t>LEVANTAMENTO TOPOGRAFICO PLANIALTIMETRICO MAIOR QUE 0,1 HECTARE E MENOR OU IGUAL A 0,25 HECTARES</t>
  </si>
  <si>
    <t>LEVANTAMENTO TOPOGRAFICO PLANIALTIMETRICO MAIOR QUE 0,25 HECTARE E MENOR OU IGUAL A 0,50 HECTARES</t>
  </si>
  <si>
    <t>LEVANTAMENTO TOPOGRAFICO PLANIALTIMETRICO MAIOR QUE 0,50 HECTARE E MENOR OU IGUAL A 1 HECTARES</t>
  </si>
  <si>
    <t>LEVANTAMENTO TOPOGRAFICO PLANIALTIMETRICO MAIOR QUE 100 HECTARES E MENOR OU IGUAL A 200 HECTARES</t>
  </si>
  <si>
    <t>LEVANTAMENTO TOPOGRAFICO PLANIALTIMETRICO MAIOR QUE 200 HECTARES E MENOR OU IGUAL A 300 HECTARES</t>
  </si>
  <si>
    <t>LEVANTAMENTO TOPOGRAFICO PLANIALTIMETRICO MAIOR QUE 300 HECTARES E MENOR OU IGUAL A 400 HECTARES</t>
  </si>
  <si>
    <t>LEVANTAMENTO TOPOGRAFICO PLANIALTIMETRICO MAIOR QUE 400 HECTARES E MENOR OU IGUAL A 500 HECTARES</t>
  </si>
  <si>
    <t>LEVANTAMENTO TOPOGRAFICO PLANIALTIMETRICO MAIOR QUE 500 HECTARES E MENOR OU IGUAL A 600 HECTARES</t>
  </si>
  <si>
    <t>LEVANTAMENTO TOPOGRAFICO PLANIALTIMETRICO MAIOR QUE 600 HECTARES E MENOR OU IGUAL A 700 HECTARES</t>
  </si>
  <si>
    <t>2.12</t>
  </si>
  <si>
    <t>2.13</t>
  </si>
  <si>
    <t>2.14</t>
  </si>
  <si>
    <t>2.15</t>
  </si>
  <si>
    <t>2.16</t>
  </si>
  <si>
    <t>LEVANTAMENTO TOPOGRAFICO PLANIMÉTRICO COM ATÉ 1.000 M²</t>
  </si>
  <si>
    <t>LEVANTAMENTO TOPOGRAFICO PLANIMÉTRICO MAIOR QUE 1.000 M² E MENOR OU IGUAL A 2.000 M²</t>
  </si>
  <si>
    <t>LEVANTAMENTO TOPOGRAFICO PLANIMÉTRICO MAIOR QUE 3.000 M² E MENOR OU IGUAL A 4.000 M²</t>
  </si>
  <si>
    <t>LEVANTAMENTO TOPOGRAFICO PLANIMÉTRICO MAIOR QUE 4.000 M² E MENOR OU IGUAL A 5.000 M²</t>
  </si>
  <si>
    <t>LEVANTAMENTO TOPOGRAFICO PLANIMÉTRICO MAIOR QUE 5.000 M² E MENOR OU IGUAL A 6.000 M²</t>
  </si>
  <si>
    <t>LEVANTAMENTO TOPOGRAFICO PLANIMÉTRICO MAIOR QUE 6.000 M² E MENOR OU IGUAL A 7.000 M²</t>
  </si>
  <si>
    <t>LEVANTAMENTO TOPOGRAFICO PLANIMÉTRICO MAIOR QUE 7.000 M² E MENOR OU IGUAL A 8.000 M²</t>
  </si>
  <si>
    <t>LEVANTAMENTO TOPOGRAFICO PLANIMÉTRICO MAIOR QUE 8.000 M² E MENOR OU IGUAL 9.000 M²</t>
  </si>
  <si>
    <t>LEVANTAMENTO TOPOGRAFICO PLANIMÉTRICO MAIOR QUE 9.000 M² E MENOR OU IGUAL A 10.000 M²</t>
  </si>
  <si>
    <t>3.2</t>
  </si>
  <si>
    <t>LEVANTAMENTOS PARA OBRAS DE ARTE E BUEIROS CELULARES</t>
  </si>
  <si>
    <t>ESTUDO HIDROLÓGICO</t>
  </si>
  <si>
    <t>Serviço semelhante consumido na ARP 31/2023</t>
  </si>
  <si>
    <t>Sobressalente</t>
  </si>
  <si>
    <t>LEVANTAMENTO TOPOGRAFICO PLANIMÉTRICO  MAIOR QUE 2.000 M² E MENOR OU IGUAL A 3.000 M²</t>
  </si>
  <si>
    <t>LEVANTAMENTO TOPOGRAFICO PLANIMÉTRICO MAIOR QUE 10.000 M² E MENOR OU IGUAL A 15.000 M²</t>
  </si>
  <si>
    <t>LEVANTAMENTO TOPOGRAFICO PLANIMÉTRICO MAIOR QUE 15.000 M² E MENOR OU IGUAL A 20.000 M²</t>
  </si>
  <si>
    <t>LEVANTAMENTO TOPOGRAFICO PLANIMÉTRICO MAIOR QUE 20.000 M² E MENOR OU IGUAL A 25.000 M²</t>
  </si>
  <si>
    <t>LEVANTAMENTO TOPOGRAFICO PLANIMÉTRICO MAIOR QUE 25.000 M² E MENOR OU IGUAL A 50.000 M²</t>
  </si>
  <si>
    <t>LEVANTAMENTO TOPOGRAFICO PLANIMÉTRICO MAIOR QUE 50.000 M²</t>
  </si>
  <si>
    <t>LEVANTAMENTO TOPOGRAFICO PLANIALTIMETRICO MAIOR QUE 1 HECTARE E MENOR OU IGUAL A 5 HECTARES</t>
  </si>
  <si>
    <t>2.17</t>
  </si>
  <si>
    <t>2.18</t>
  </si>
  <si>
    <t>2.19</t>
  </si>
  <si>
    <t>LEVANTAMENTO TOPOGRAFICO PLANIALTIMETRICO MAIOR QUE 5 HECTARES E MENOR OU IGUAL A 7 HECTARES</t>
  </si>
  <si>
    <t>LEVANTAMENTO TOPOGRAFICO PLANIALTIMETRICO MAIOR QUE 7 HECTARES E MENOR OU IGUAL A 10 HECTARES</t>
  </si>
  <si>
    <t>LEVANTAMENTO TOPOGRAFICO PLANIALTIMETRICO MAIOR QUE 10 HECTARES E MENOR OU IGUAL A 15 HECTARES</t>
  </si>
  <si>
    <t>LEVANTAMENTO TOPOGRAFICO PLANIALTIMETRICO MAIOR QUE 15 HECTARES E MENOR OU IGUAL A 20 HECTARES</t>
  </si>
  <si>
    <t>LEVANTAMENTO TOPOGRAFICO PLANIALTIMETRICO MAIOR QUE 20 HECTARES E MENOR OU IGUAL A 25 HECTARES</t>
  </si>
  <si>
    <t>LEVANTAMENTO TOPOGRAFICO PLANIALTIMETRICO MAIOR QUE 25 HECTARES E MENOR OU IGUAL A 50 HECTARES</t>
  </si>
  <si>
    <t>LEVANTAMENTO TOPOGRAFICO PLANIALTIMETRICO MAIOR QUE 50 HECTARES E MENOR OU IGUAL A 100 HECTARES</t>
  </si>
  <si>
    <t>LEVANTAMENTO TOPOGRAFICO PLANIALTIMETRICO MAIOR QUE  A 700 HECTARES</t>
  </si>
  <si>
    <t>CPT-34</t>
  </si>
  <si>
    <t>CPT-35</t>
  </si>
  <si>
    <t>CPT-36</t>
  </si>
  <si>
    <t>CPT-37</t>
  </si>
  <si>
    <t>CPT-38</t>
  </si>
  <si>
    <t>CPT-39</t>
  </si>
  <si>
    <t>CPT-40</t>
  </si>
  <si>
    <t>CPT-41</t>
  </si>
  <si>
    <t>CPT-42</t>
  </si>
  <si>
    <t>CPT-43</t>
  </si>
  <si>
    <t>CPT-44</t>
  </si>
  <si>
    <t>Composição Janeiro/2024</t>
  </si>
  <si>
    <t>V. TOTAL</t>
  </si>
  <si>
    <t>Construção de ponte de concreto sobre o Rio Sararé, com aproximadamente 70 metros que interliga a sede do município as comunidades Marumbi, Guaporé. Proposta 06665/2023 MAP</t>
  </si>
  <si>
    <t>Construção de ponte em concreto sobre o rio Alegre com 45 metros na comunidade Carla Patricia e Miura. Proposta 06738/2023 MAP</t>
  </si>
  <si>
    <t>Construção de Ponte em concreto sobre o Rio Guaporé na localidade denominada colégio agrícola. Proposta 06819/2023 MAP</t>
  </si>
  <si>
    <t>Construção de ponte em concreto sobre o rio Sararé I. Proposta 07756/2023 MAP</t>
  </si>
  <si>
    <t>Construção de ponte em concreto sobre o rio Sararé II. Proposta 07765/2023 MAP</t>
  </si>
  <si>
    <t>Construção de ponte em concreto sobre o rio Sararé III. Proposta 07775/2023 MAP</t>
  </si>
  <si>
    <t>Construção de ponte em concreto sobre o rio BARBADO. Proposta 07786/2023 MAP</t>
  </si>
  <si>
    <t>Obras de Adequação e Manutenção de 90 KM de estradas vicinais, Cantão e a sede do Município de Vila Bela da Santíssima Trindade - MT. Proposta 07794/2023 MAP</t>
  </si>
  <si>
    <t>Manutenção de 90 KM de estradas vicinais entre a Comunidade Baía Funda e a sede do Município de Vila Bela da Santíssima Trindade - MT. Proposta 07798/2023 MAP</t>
  </si>
  <si>
    <t>Manutenção de 65 KM de estradas vicinais entre a Comunidade São Sebastião e a sede do Município de Vila Bela da Santíssima Trindade - MT. Proposta 07800/2023 MAP</t>
  </si>
  <si>
    <t>TERRA CONSULTORIA RURAL</t>
  </si>
  <si>
    <t>31.629.465/0001-30</t>
  </si>
  <si>
    <t>Alessandro Antonio Cavallari</t>
  </si>
  <si>
    <t>terraconsultoriarural@gmail.com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</si>
</sst>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(* #,##0.00_);_(* \(#,##0.00\);_(* \-??_);_(@_)"/>
    <numFmt numFmtId="169" formatCode="_(&quot;R$ &quot;* #,##0.00_);_(&quot;R$ &quot;* \(#,##0.00\);_(&quot;R$ &quot;* \-??_);_(@_)"/>
    <numFmt numFmtId="170" formatCode="_(&quot;R$ &quot;* #,##0.00_);_(&quot;R$ &quot;* \(#,##0.00\);_(&quot;R$ &quot;* &quot;-&quot;??_);_(@_)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6"/>
      <color rgb="FFFF0000"/>
      <name val="Baskerville Old Face"/>
      <family val="1"/>
    </font>
    <font>
      <b/>
      <sz val="20"/>
      <color rgb="FFFF0000"/>
      <name val="Arial"/>
      <family val="2"/>
    </font>
    <font>
      <sz val="12"/>
      <name val="Arial"/>
      <family val="1"/>
    </font>
    <font>
      <b/>
      <sz val="14"/>
      <color theme="1"/>
      <name val="Times New Roman"/>
      <family val="1"/>
    </font>
    <font>
      <sz val="14"/>
      <color rgb="FF000000"/>
      <name val="Arial"/>
      <family val="1"/>
    </font>
    <font>
      <b/>
      <sz val="14"/>
      <color rgb="FF000000"/>
      <name val="Arial"/>
      <family val="1"/>
    </font>
    <font>
      <b/>
      <u/>
      <sz val="16"/>
      <name val="Arial"/>
      <family val="2"/>
    </font>
    <font>
      <b/>
      <sz val="20"/>
      <color theme="1"/>
      <name val="Arial"/>
      <family val="2"/>
    </font>
    <font>
      <u/>
      <sz val="11"/>
      <color theme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169" fontId="22" fillId="0" borderId="0" applyFill="0" applyBorder="0" applyAlignment="0" applyProtection="0"/>
    <xf numFmtId="170" fontId="37" fillId="0" borderId="0" applyFill="0" applyBorder="0" applyAlignment="0" applyProtection="0"/>
    <xf numFmtId="170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8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731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6" fillId="7" borderId="8" xfId="0" applyFont="1" applyFill="1" applyBorder="1"/>
    <xf numFmtId="0" fontId="0" fillId="0" borderId="0" xfId="0" applyAlignment="1">
      <alignment horizontal="center"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0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6" fillId="7" borderId="0" xfId="0" applyFont="1" applyFill="1"/>
    <xf numFmtId="0" fontId="12" fillId="0" borderId="1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2" fillId="0" borderId="5" xfId="3" applyBorder="1"/>
    <xf numFmtId="0" fontId="10" fillId="0" borderId="15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4" fillId="0" borderId="12" xfId="5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10" fontId="14" fillId="16" borderId="12" xfId="5" applyNumberFormat="1" applyFont="1" applyFill="1" applyBorder="1" applyAlignment="1">
      <alignment horizontal="center" vertical="center"/>
    </xf>
    <xf numFmtId="0" fontId="35" fillId="0" borderId="0" xfId="0" applyFont="1"/>
    <xf numFmtId="0" fontId="0" fillId="0" borderId="5" xfId="0" applyBorder="1"/>
    <xf numFmtId="0" fontId="40" fillId="0" borderId="0" xfId="3" applyFont="1" applyAlignment="1">
      <alignment vertical="center" wrapText="1"/>
    </xf>
    <xf numFmtId="49" fontId="39" fillId="12" borderId="4" xfId="0" applyNumberFormat="1" applyFont="1" applyFill="1" applyBorder="1" applyAlignment="1">
      <alignment horizontal="center" vertical="center"/>
    </xf>
    <xf numFmtId="0" fontId="39" fillId="12" borderId="0" xfId="0" applyFont="1" applyFill="1" applyAlignment="1">
      <alignment horizontal="center" vertical="center" wrapText="1"/>
    </xf>
    <xf numFmtId="0" fontId="39" fillId="12" borderId="60" xfId="0" applyFont="1" applyFill="1" applyBorder="1" applyAlignment="1">
      <alignment horizontal="center" vertical="center"/>
    </xf>
    <xf numFmtId="4" fontId="39" fillId="12" borderId="60" xfId="0" applyNumberFormat="1" applyFont="1" applyFill="1" applyBorder="1" applyAlignment="1">
      <alignment horizontal="center" vertical="center"/>
    </xf>
    <xf numFmtId="166" fontId="39" fillId="12" borderId="0" xfId="0" applyNumberFormat="1" applyFont="1" applyFill="1" applyAlignment="1">
      <alignment horizontal="center" vertical="center"/>
    </xf>
    <xf numFmtId="166" fontId="39" fillId="12" borderId="20" xfId="0" applyNumberFormat="1" applyFont="1" applyFill="1" applyBorder="1" applyAlignment="1">
      <alignment horizontal="center" vertical="center"/>
    </xf>
    <xf numFmtId="166" fontId="39" fillId="12" borderId="6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4" fontId="41" fillId="0" borderId="0" xfId="1" applyFont="1" applyFill="1" applyBorder="1" applyAlignment="1">
      <alignment horizontal="center" vertical="center" wrapText="1"/>
    </xf>
    <xf numFmtId="164" fontId="41" fillId="0" borderId="0" xfId="0" applyNumberFormat="1" applyFont="1" applyAlignment="1">
      <alignment horizontal="right" vertical="top" wrapText="1"/>
    </xf>
    <xf numFmtId="0" fontId="10" fillId="4" borderId="0" xfId="0" applyFont="1" applyFill="1" applyAlignment="1">
      <alignment vertical="top" wrapText="1"/>
    </xf>
    <xf numFmtId="4" fontId="10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40" fillId="0" borderId="0" xfId="3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8" fillId="17" borderId="15" xfId="0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44" fontId="49" fillId="0" borderId="12" xfId="1" applyFont="1" applyFill="1" applyBorder="1" applyAlignment="1">
      <alignment horizontal="center" vertical="center" wrapText="1"/>
    </xf>
    <xf numFmtId="0" fontId="49" fillId="0" borderId="19" xfId="0" applyFont="1" applyBorder="1" applyAlignment="1">
      <alignment vertical="top" wrapText="1"/>
    </xf>
    <xf numFmtId="0" fontId="49" fillId="0" borderId="65" xfId="0" applyFont="1" applyBorder="1" applyAlignment="1">
      <alignment vertical="top" wrapText="1"/>
    </xf>
    <xf numFmtId="0" fontId="33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3" fontId="33" fillId="0" borderId="19" xfId="12" applyFont="1" applyBorder="1" applyAlignment="1">
      <alignment horizontal="left" vertical="center" wrapText="1"/>
    </xf>
    <xf numFmtId="0" fontId="0" fillId="0" borderId="0" xfId="0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6" fillId="7" borderId="5" xfId="0" applyFont="1" applyFill="1" applyBorder="1"/>
    <xf numFmtId="0" fontId="50" fillId="0" borderId="0" xfId="0" applyFont="1" applyBorder="1" applyAlignment="1"/>
    <xf numFmtId="0" fontId="42" fillId="0" borderId="9" xfId="0" applyFont="1" applyBorder="1" applyAlignment="1">
      <alignment horizontal="right" vertical="center"/>
    </xf>
    <xf numFmtId="0" fontId="42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42" fillId="0" borderId="13" xfId="0" applyFont="1" applyBorder="1" applyAlignment="1">
      <alignment horizontal="right" vertical="center" wrapText="1"/>
    </xf>
    <xf numFmtId="166" fontId="39" fillId="12" borderId="72" xfId="0" applyNumberFormat="1" applyFont="1" applyFill="1" applyBorder="1" applyAlignment="1">
      <alignment horizontal="center" vertical="center"/>
    </xf>
    <xf numFmtId="44" fontId="48" fillId="17" borderId="19" xfId="1" applyFont="1" applyFill="1" applyBorder="1" applyAlignment="1">
      <alignment horizontal="center" vertical="center" wrapText="1"/>
    </xf>
    <xf numFmtId="44" fontId="49" fillId="0" borderId="19" xfId="1" applyFont="1" applyFill="1" applyBorder="1" applyAlignment="1">
      <alignment horizontal="center" vertical="center" wrapText="1"/>
    </xf>
    <xf numFmtId="10" fontId="49" fillId="0" borderId="19" xfId="2" applyNumberFormat="1" applyFont="1" applyFill="1" applyBorder="1" applyAlignment="1">
      <alignment horizontal="center" vertical="center" wrapText="1"/>
    </xf>
    <xf numFmtId="166" fontId="43" fillId="0" borderId="0" xfId="0" applyNumberFormat="1" applyFont="1" applyBorder="1" applyAlignment="1">
      <alignment vertical="center"/>
    </xf>
    <xf numFmtId="0" fontId="0" fillId="0" borderId="0" xfId="0" applyBorder="1"/>
    <xf numFmtId="10" fontId="49" fillId="17" borderId="19" xfId="2" applyNumberFormat="1" applyFont="1" applyFill="1" applyBorder="1" applyAlignment="1">
      <alignment horizontal="center" vertical="center" wrapText="1"/>
    </xf>
    <xf numFmtId="0" fontId="44" fillId="0" borderId="42" xfId="0" applyFont="1" applyBorder="1" applyAlignment="1">
      <alignment vertical="center" wrapText="1"/>
    </xf>
    <xf numFmtId="0" fontId="45" fillId="0" borderId="19" xfId="0" applyFont="1" applyBorder="1" applyAlignment="1">
      <alignment vertical="center"/>
    </xf>
    <xf numFmtId="166" fontId="42" fillId="0" borderId="28" xfId="0" applyNumberFormat="1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/>
    </xf>
    <xf numFmtId="0" fontId="50" fillId="0" borderId="2" xfId="0" applyFont="1" applyBorder="1" applyAlignment="1"/>
    <xf numFmtId="0" fontId="50" fillId="0" borderId="3" xfId="0" applyFont="1" applyBorder="1" applyAlignment="1"/>
    <xf numFmtId="0" fontId="50" fillId="0" borderId="5" xfId="0" applyFont="1" applyBorder="1" applyAlignment="1"/>
    <xf numFmtId="0" fontId="53" fillId="0" borderId="0" xfId="0" applyFont="1" applyAlignment="1">
      <alignment horizontal="center" vertical="center" wrapText="1"/>
    </xf>
    <xf numFmtId="0" fontId="52" fillId="0" borderId="0" xfId="0" applyFont="1"/>
    <xf numFmtId="0" fontId="52" fillId="0" borderId="0" xfId="0" applyFont="1" applyAlignment="1">
      <alignment vertical="center" wrapText="1"/>
    </xf>
    <xf numFmtId="0" fontId="52" fillId="0" borderId="0" xfId="0" applyFont="1" applyAlignment="1">
      <alignment vertical="top"/>
    </xf>
    <xf numFmtId="0" fontId="52" fillId="0" borderId="0" xfId="0" applyFont="1" applyAlignment="1">
      <alignment wrapText="1"/>
    </xf>
    <xf numFmtId="0" fontId="52" fillId="0" borderId="0" xfId="0" applyFont="1" applyAlignment="1">
      <alignment horizontal="center" wrapText="1"/>
    </xf>
    <xf numFmtId="166" fontId="23" fillId="0" borderId="9" xfId="0" applyNumberFormat="1" applyFont="1" applyBorder="1" applyAlignment="1">
      <alignment horizontal="right" vertical="center"/>
    </xf>
    <xf numFmtId="10" fontId="14" fillId="0" borderId="22" xfId="2" applyNumberFormat="1" applyFont="1" applyBorder="1" applyAlignment="1">
      <alignment horizontal="left" vertical="center"/>
    </xf>
    <xf numFmtId="0" fontId="32" fillId="17" borderId="17" xfId="0" applyFont="1" applyFill="1" applyBorder="1" applyAlignment="1">
      <alignment horizontal="center" vertical="center" wrapText="1"/>
    </xf>
    <xf numFmtId="0" fontId="32" fillId="17" borderId="68" xfId="0" applyFont="1" applyFill="1" applyBorder="1" applyAlignment="1">
      <alignment horizontal="center" vertical="center" wrapText="1"/>
    </xf>
    <xf numFmtId="0" fontId="32" fillId="17" borderId="18" xfId="0" applyFont="1" applyFill="1" applyBorder="1" applyAlignment="1">
      <alignment horizontal="center" vertical="center" wrapText="1"/>
    </xf>
    <xf numFmtId="4" fontId="54" fillId="0" borderId="0" xfId="0" applyNumberFormat="1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top" wrapText="1"/>
    </xf>
    <xf numFmtId="4" fontId="33" fillId="0" borderId="0" xfId="0" applyNumberFormat="1" applyFont="1" applyAlignment="1">
      <alignment horizontal="right" vertical="top" wrapText="1"/>
    </xf>
    <xf numFmtId="0" fontId="55" fillId="17" borderId="12" xfId="0" applyFont="1" applyFill="1" applyBorder="1" applyAlignment="1">
      <alignment horizontal="left" vertical="top" wrapText="1"/>
    </xf>
    <xf numFmtId="0" fontId="55" fillId="6" borderId="0" xfId="0" applyFont="1" applyFill="1" applyAlignment="1">
      <alignment horizontal="left" vertical="top" wrapText="1"/>
    </xf>
    <xf numFmtId="43" fontId="42" fillId="0" borderId="0" xfId="1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8" fillId="0" borderId="12" xfId="0" applyFont="1" applyFill="1" applyBorder="1" applyAlignment="1">
      <alignment horizontal="left" vertical="top" wrapText="1"/>
    </xf>
    <xf numFmtId="0" fontId="48" fillId="0" borderId="12" xfId="0" applyFont="1" applyFill="1" applyBorder="1" applyAlignment="1">
      <alignment horizontal="center" vertical="top" wrapText="1"/>
    </xf>
    <xf numFmtId="43" fontId="42" fillId="0" borderId="12" xfId="12" applyFont="1" applyFill="1" applyBorder="1" applyAlignment="1">
      <alignment horizontal="left" vertical="top" wrapText="1"/>
    </xf>
    <xf numFmtId="0" fontId="54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48" fillId="0" borderId="0" xfId="0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center" vertical="top" wrapText="1"/>
    </xf>
    <xf numFmtId="0" fontId="44" fillId="0" borderId="0" xfId="0" applyFont="1" applyAlignment="1">
      <alignment horizontal="center" vertical="center" wrapText="1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vertical="center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vertical="center"/>
    </xf>
    <xf numFmtId="10" fontId="26" fillId="0" borderId="27" xfId="0" applyNumberFormat="1" applyFont="1" applyBorder="1" applyAlignment="1">
      <alignment horizontal="center" vertical="center"/>
    </xf>
    <xf numFmtId="0" fontId="26" fillId="12" borderId="13" xfId="0" applyFont="1" applyFill="1" applyBorder="1" applyAlignment="1">
      <alignment horizontal="center" vertical="center" wrapText="1"/>
    </xf>
    <xf numFmtId="44" fontId="26" fillId="12" borderId="14" xfId="1" applyFont="1" applyFill="1" applyBorder="1" applyAlignment="1">
      <alignment vertical="center"/>
    </xf>
    <xf numFmtId="10" fontId="26" fillId="0" borderId="23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10" fontId="26" fillId="0" borderId="5" xfId="0" applyNumberFormat="1" applyFont="1" applyBorder="1" applyAlignment="1">
      <alignment horizontal="center" vertical="center"/>
    </xf>
    <xf numFmtId="0" fontId="42" fillId="0" borderId="11" xfId="0" applyFont="1" applyBorder="1" applyAlignment="1">
      <alignment horizontal="right" vertical="center"/>
    </xf>
    <xf numFmtId="0" fontId="26" fillId="0" borderId="14" xfId="0" applyFont="1" applyBorder="1" applyAlignment="1">
      <alignment horizontal="right" vertical="center" wrapText="1"/>
    </xf>
    <xf numFmtId="0" fontId="33" fillId="0" borderId="0" xfId="0" applyFont="1" applyAlignment="1">
      <alignment horizontal="center" vertical="center"/>
    </xf>
    <xf numFmtId="0" fontId="33" fillId="8" borderId="11" xfId="0" applyFont="1" applyFill="1" applyBorder="1" applyAlignment="1">
      <alignment horizontal="center" vertical="center"/>
    </xf>
    <xf numFmtId="4" fontId="33" fillId="8" borderId="50" xfId="0" applyNumberFormat="1" applyFont="1" applyFill="1" applyBorder="1" applyAlignment="1">
      <alignment horizontal="center" vertical="center"/>
    </xf>
    <xf numFmtId="4" fontId="33" fillId="8" borderId="16" xfId="0" applyNumberFormat="1" applyFont="1" applyFill="1" applyBorder="1" applyAlignment="1">
      <alignment horizontal="center" vertical="center"/>
    </xf>
    <xf numFmtId="0" fontId="33" fillId="8" borderId="51" xfId="0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center" vertical="center"/>
    </xf>
    <xf numFmtId="0" fontId="33" fillId="12" borderId="9" xfId="0" applyFont="1" applyFill="1" applyBorder="1" applyAlignment="1">
      <alignment horizontal="center" vertical="center" wrapText="1"/>
    </xf>
    <xf numFmtId="0" fontId="33" fillId="12" borderId="10" xfId="0" applyFont="1" applyFill="1" applyBorder="1" applyAlignment="1">
      <alignment horizontal="left" vertical="center" wrapText="1"/>
    </xf>
    <xf numFmtId="44" fontId="33" fillId="12" borderId="10" xfId="1" applyFont="1" applyFill="1" applyBorder="1" applyAlignment="1">
      <alignment horizontal="center" vertical="center" wrapText="1"/>
    </xf>
    <xf numFmtId="10" fontId="33" fillId="0" borderId="69" xfId="2" applyNumberFormat="1" applyFont="1" applyBorder="1" applyAlignment="1">
      <alignment horizontal="center" vertical="center"/>
    </xf>
    <xf numFmtId="44" fontId="33" fillId="0" borderId="42" xfId="1" applyFont="1" applyBorder="1" applyAlignment="1">
      <alignment horizontal="center" vertical="center"/>
    </xf>
    <xf numFmtId="10" fontId="33" fillId="0" borderId="9" xfId="2" applyNumberFormat="1" applyFont="1" applyBorder="1" applyAlignment="1">
      <alignment horizontal="center" vertical="center"/>
    </xf>
    <xf numFmtId="44" fontId="33" fillId="0" borderId="22" xfId="1" applyFont="1" applyBorder="1" applyAlignment="1">
      <alignment horizontal="center" vertical="center"/>
    </xf>
    <xf numFmtId="10" fontId="33" fillId="0" borderId="0" xfId="0" applyNumberFormat="1" applyFont="1" applyAlignment="1">
      <alignment horizontal="center" vertical="center"/>
    </xf>
    <xf numFmtId="44" fontId="33" fillId="0" borderId="0" xfId="1" applyFont="1" applyBorder="1" applyAlignment="1">
      <alignment horizontal="center" vertical="center"/>
    </xf>
    <xf numFmtId="0" fontId="33" fillId="12" borderId="15" xfId="0" applyFont="1" applyFill="1" applyBorder="1" applyAlignment="1">
      <alignment horizontal="center" vertical="center" wrapText="1"/>
    </xf>
    <xf numFmtId="0" fontId="33" fillId="12" borderId="12" xfId="0" applyFont="1" applyFill="1" applyBorder="1" applyAlignment="1">
      <alignment horizontal="left" vertical="center" wrapText="1"/>
    </xf>
    <xf numFmtId="44" fontId="33" fillId="12" borderId="12" xfId="1" applyFont="1" applyFill="1" applyBorder="1" applyAlignment="1">
      <alignment horizontal="center" vertical="center" wrapText="1"/>
    </xf>
    <xf numFmtId="10" fontId="33" fillId="0" borderId="54" xfId="2" applyNumberFormat="1" applyFont="1" applyBorder="1" applyAlignment="1">
      <alignment horizontal="center" vertical="center"/>
    </xf>
    <xf numFmtId="44" fontId="33" fillId="0" borderId="19" xfId="1" applyFont="1" applyBorder="1" applyAlignment="1">
      <alignment horizontal="center" vertical="center"/>
    </xf>
    <xf numFmtId="10" fontId="33" fillId="0" borderId="15" xfId="2" applyNumberFormat="1" applyFont="1" applyBorder="1" applyAlignment="1">
      <alignment horizontal="center" vertical="center"/>
    </xf>
    <xf numFmtId="44" fontId="33" fillId="0" borderId="27" xfId="1" applyFont="1" applyBorder="1" applyAlignment="1">
      <alignment horizontal="center" vertical="center"/>
    </xf>
    <xf numFmtId="0" fontId="33" fillId="12" borderId="13" xfId="0" applyFont="1" applyFill="1" applyBorder="1" applyAlignment="1">
      <alignment horizontal="center" vertical="center" wrapText="1"/>
    </xf>
    <xf numFmtId="0" fontId="33" fillId="12" borderId="14" xfId="0" applyFont="1" applyFill="1" applyBorder="1" applyAlignment="1">
      <alignment horizontal="left" vertical="center" wrapText="1"/>
    </xf>
    <xf numFmtId="44" fontId="33" fillId="12" borderId="14" xfId="1" applyFont="1" applyFill="1" applyBorder="1" applyAlignment="1">
      <alignment horizontal="center" vertical="center" wrapText="1"/>
    </xf>
    <xf numFmtId="10" fontId="33" fillId="0" borderId="34" xfId="2" applyNumberFormat="1" applyFont="1" applyBorder="1" applyAlignment="1">
      <alignment horizontal="center" vertical="center"/>
    </xf>
    <xf numFmtId="44" fontId="33" fillId="0" borderId="28" xfId="1" applyFont="1" applyBorder="1" applyAlignment="1">
      <alignment horizontal="center" vertical="center"/>
    </xf>
    <xf numFmtId="10" fontId="33" fillId="0" borderId="13" xfId="2" applyNumberFormat="1" applyFont="1" applyBorder="1" applyAlignment="1">
      <alignment horizontal="center" vertical="center"/>
    </xf>
    <xf numFmtId="44" fontId="33" fillId="0" borderId="23" xfId="1" applyFont="1" applyBorder="1" applyAlignment="1">
      <alignment horizontal="center" vertical="center"/>
    </xf>
    <xf numFmtId="0" fontId="33" fillId="12" borderId="4" xfId="0" applyFont="1" applyFill="1" applyBorder="1" applyAlignment="1">
      <alignment horizontal="center" vertical="center" wrapText="1"/>
    </xf>
    <xf numFmtId="0" fontId="32" fillId="12" borderId="0" xfId="0" applyFont="1" applyFill="1" applyAlignment="1">
      <alignment vertical="top"/>
    </xf>
    <xf numFmtId="0" fontId="32" fillId="12" borderId="7" xfId="0" applyFont="1" applyFill="1" applyBorder="1" applyAlignment="1">
      <alignment vertical="top"/>
    </xf>
    <xf numFmtId="0" fontId="55" fillId="0" borderId="6" xfId="0" applyFont="1" applyBorder="1" applyAlignment="1">
      <alignment horizontal="center" vertical="center" wrapText="1"/>
    </xf>
    <xf numFmtId="44" fontId="55" fillId="0" borderId="8" xfId="1" applyFont="1" applyFill="1" applyBorder="1" applyAlignment="1">
      <alignment horizontal="center" vertical="center" wrapText="1"/>
    </xf>
    <xf numFmtId="44" fontId="55" fillId="0" borderId="7" xfId="1" applyFont="1" applyFill="1" applyBorder="1" applyAlignment="1">
      <alignment horizontal="center" vertical="center" wrapText="1"/>
    </xf>
    <xf numFmtId="164" fontId="55" fillId="0" borderId="7" xfId="0" applyNumberFormat="1" applyFont="1" applyBorder="1" applyAlignment="1">
      <alignment horizontal="right" vertical="top" wrapText="1"/>
    </xf>
    <xf numFmtId="0" fontId="33" fillId="0" borderId="7" xfId="0" applyFont="1" applyBorder="1"/>
    <xf numFmtId="0" fontId="33" fillId="0" borderId="6" xfId="0" applyFont="1" applyBorder="1"/>
    <xf numFmtId="0" fontId="33" fillId="0" borderId="8" xfId="0" applyFont="1" applyBorder="1"/>
    <xf numFmtId="166" fontId="32" fillId="0" borderId="43" xfId="0" applyNumberFormat="1" applyFont="1" applyBorder="1" applyAlignment="1">
      <alignment vertical="center"/>
    </xf>
    <xf numFmtId="10" fontId="32" fillId="0" borderId="39" xfId="0" applyNumberFormat="1" applyFont="1" applyBorder="1" applyAlignment="1">
      <alignment horizontal="center" vertical="center"/>
    </xf>
    <xf numFmtId="10" fontId="32" fillId="0" borderId="52" xfId="0" applyNumberFormat="1" applyFont="1" applyBorder="1" applyAlignment="1">
      <alignment horizontal="center" vertical="center"/>
    </xf>
    <xf numFmtId="44" fontId="32" fillId="0" borderId="53" xfId="1" applyFont="1" applyBorder="1" applyAlignment="1">
      <alignment vertical="center"/>
    </xf>
    <xf numFmtId="44" fontId="32" fillId="0" borderId="58" xfId="1" applyFont="1" applyBorder="1" applyAlignment="1">
      <alignment vertical="center"/>
    </xf>
    <xf numFmtId="0" fontId="32" fillId="4" borderId="0" xfId="0" applyFont="1" applyFill="1" applyAlignment="1">
      <alignment vertical="top" wrapText="1"/>
    </xf>
    <xf numFmtId="10" fontId="32" fillId="0" borderId="47" xfId="0" applyNumberFormat="1" applyFont="1" applyBorder="1" applyAlignment="1">
      <alignment horizontal="center" vertical="center"/>
    </xf>
    <xf numFmtId="44" fontId="32" fillId="0" borderId="48" xfId="1" applyFont="1" applyBorder="1" applyAlignment="1">
      <alignment vertical="center"/>
    </xf>
    <xf numFmtId="44" fontId="32" fillId="0" borderId="59" xfId="1" applyFont="1" applyBorder="1" applyAlignment="1">
      <alignment vertical="center"/>
    </xf>
    <xf numFmtId="10" fontId="33" fillId="0" borderId="42" xfId="0" applyNumberFormat="1" applyFont="1" applyBorder="1" applyAlignment="1">
      <alignment horizontal="center" vertical="center"/>
    </xf>
    <xf numFmtId="44" fontId="33" fillId="0" borderId="0" xfId="0" applyNumberFormat="1" applyFont="1"/>
    <xf numFmtId="10" fontId="33" fillId="0" borderId="19" xfId="0" applyNumberFormat="1" applyFont="1" applyBorder="1" applyAlignment="1">
      <alignment horizontal="center" vertical="center"/>
    </xf>
    <xf numFmtId="10" fontId="33" fillId="0" borderId="28" xfId="0" applyNumberFormat="1" applyFont="1" applyBorder="1" applyAlignment="1">
      <alignment horizontal="center" vertical="center"/>
    </xf>
    <xf numFmtId="44" fontId="55" fillId="0" borderId="6" xfId="1" applyFont="1" applyFill="1" applyBorder="1" applyAlignment="1">
      <alignment horizontal="center" vertical="center" wrapText="1"/>
    </xf>
    <xf numFmtId="0" fontId="33" fillId="0" borderId="31" xfId="0" applyFont="1" applyBorder="1"/>
    <xf numFmtId="0" fontId="33" fillId="0" borderId="32" xfId="0" applyFont="1" applyBorder="1"/>
    <xf numFmtId="10" fontId="33" fillId="0" borderId="69" xfId="0" applyNumberFormat="1" applyFont="1" applyBorder="1" applyAlignment="1">
      <alignment horizontal="center" vertical="center"/>
    </xf>
    <xf numFmtId="10" fontId="33" fillId="0" borderId="54" xfId="0" applyNumberFormat="1" applyFont="1" applyBorder="1" applyAlignment="1">
      <alignment horizontal="center" vertical="center"/>
    </xf>
    <xf numFmtId="10" fontId="33" fillId="0" borderId="34" xfId="0" applyNumberFormat="1" applyFont="1" applyBorder="1" applyAlignment="1">
      <alignment horizontal="center" vertical="center"/>
    </xf>
    <xf numFmtId="166" fontId="56" fillId="17" borderId="12" xfId="0" applyNumberFormat="1" applyFont="1" applyFill="1" applyBorder="1" applyAlignment="1">
      <alignment horizontal="center" vertical="center"/>
    </xf>
    <xf numFmtId="0" fontId="26" fillId="12" borderId="0" xfId="0" applyFont="1" applyFill="1" applyBorder="1" applyAlignment="1">
      <alignment horizontal="left" vertical="center" wrapText="1"/>
    </xf>
    <xf numFmtId="44" fontId="42" fillId="12" borderId="0" xfId="0" applyNumberFormat="1" applyFont="1" applyFill="1" applyBorder="1" applyAlignment="1">
      <alignment vertical="top"/>
    </xf>
    <xf numFmtId="10" fontId="43" fillId="17" borderId="27" xfId="0" applyNumberFormat="1" applyFont="1" applyFill="1" applyBorder="1" applyAlignment="1">
      <alignment horizontal="center" vertical="center"/>
    </xf>
    <xf numFmtId="44" fontId="33" fillId="0" borderId="19" xfId="1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4" fontId="0" fillId="0" borderId="12" xfId="1" applyFont="1" applyBorder="1"/>
    <xf numFmtId="0" fontId="39" fillId="0" borderId="12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44" fontId="35" fillId="0" borderId="12" xfId="1" applyFont="1" applyBorder="1"/>
    <xf numFmtId="0" fontId="33" fillId="0" borderId="65" xfId="0" applyFont="1" applyBorder="1" applyAlignment="1">
      <alignment horizontal="center" vertical="center" wrapText="1"/>
    </xf>
    <xf numFmtId="43" fontId="33" fillId="0" borderId="65" xfId="12" applyFont="1" applyBorder="1" applyAlignment="1">
      <alignment horizontal="left" vertical="center" wrapText="1"/>
    </xf>
    <xf numFmtId="44" fontId="33" fillId="0" borderId="65" xfId="1" applyFont="1" applyFill="1" applyBorder="1" applyAlignment="1">
      <alignment horizontal="left" vertical="center" wrapText="1"/>
    </xf>
    <xf numFmtId="44" fontId="49" fillId="0" borderId="65" xfId="1" applyFont="1" applyFill="1" applyBorder="1" applyAlignment="1">
      <alignment horizontal="center" vertical="center" wrapText="1"/>
    </xf>
    <xf numFmtId="10" fontId="49" fillId="0" borderId="65" xfId="2" applyNumberFormat="1" applyFont="1" applyFill="1" applyBorder="1" applyAlignment="1">
      <alignment horizontal="center" vertical="center" wrapText="1"/>
    </xf>
    <xf numFmtId="43" fontId="42" fillId="0" borderId="0" xfId="12" applyFont="1" applyFill="1" applyBorder="1" applyAlignment="1">
      <alignment horizontal="left" vertical="top" wrapText="1"/>
    </xf>
    <xf numFmtId="0" fontId="49" fillId="0" borderId="12" xfId="0" applyFont="1" applyFill="1" applyBorder="1" applyAlignment="1">
      <alignment horizontal="center" vertical="top" wrapText="1"/>
    </xf>
    <xf numFmtId="0" fontId="49" fillId="0" borderId="12" xfId="0" applyFont="1" applyFill="1" applyBorder="1" applyAlignment="1">
      <alignment horizontal="right" vertical="top" wrapText="1"/>
    </xf>
    <xf numFmtId="43" fontId="26" fillId="0" borderId="0" xfId="12" applyFont="1" applyFill="1" applyBorder="1" applyAlignment="1">
      <alignment horizontal="left" vertical="top" wrapText="1"/>
    </xf>
    <xf numFmtId="0" fontId="49" fillId="0" borderId="0" xfId="0" applyFont="1" applyFill="1" applyBorder="1" applyAlignment="1">
      <alignment horizontal="right" vertical="top" wrapText="1"/>
    </xf>
    <xf numFmtId="0" fontId="49" fillId="0" borderId="0" xfId="0" applyFont="1" applyFill="1" applyBorder="1" applyAlignment="1">
      <alignment horizontal="center" vertical="top" wrapText="1"/>
    </xf>
    <xf numFmtId="169" fontId="22" fillId="0" borderId="12" xfId="13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right" vertical="center"/>
    </xf>
    <xf numFmtId="0" fontId="0" fillId="0" borderId="0" xfId="0" applyFill="1"/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righ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5" xfId="0" applyFont="1" applyFill="1" applyBorder="1"/>
    <xf numFmtId="0" fontId="10" fillId="0" borderId="9" xfId="0" applyFont="1" applyFill="1" applyBorder="1" applyAlignment="1">
      <alignment horizontal="right" vertical="center"/>
    </xf>
    <xf numFmtId="0" fontId="10" fillId="0" borderId="11" xfId="0" applyFont="1" applyFill="1" applyBorder="1" applyAlignment="1">
      <alignment horizontal="right" vertical="center"/>
    </xf>
    <xf numFmtId="0" fontId="13" fillId="0" borderId="13" xfId="0" applyFont="1" applyFill="1" applyBorder="1" applyAlignment="1">
      <alignment horizontal="right" vertical="center" wrapText="1"/>
    </xf>
    <xf numFmtId="0" fontId="40" fillId="0" borderId="0" xfId="3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0" fillId="0" borderId="0" xfId="3" applyFont="1" applyFill="1" applyAlignment="1">
      <alignment vertical="center" wrapText="1"/>
    </xf>
    <xf numFmtId="44" fontId="3" fillId="0" borderId="15" xfId="1" applyFont="1" applyFill="1" applyBorder="1" applyAlignment="1">
      <alignment vertical="top" wrapText="1"/>
    </xf>
    <xf numFmtId="44" fontId="3" fillId="0" borderId="12" xfId="1" applyFont="1" applyFill="1" applyBorder="1" applyAlignment="1">
      <alignment vertical="top" wrapText="1"/>
    </xf>
    <xf numFmtId="0" fontId="13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14" fontId="22" fillId="0" borderId="12" xfId="13" applyNumberFormat="1" applyFill="1" applyBorder="1" applyAlignment="1">
      <alignment horizontal="center" vertical="center"/>
    </xf>
    <xf numFmtId="169" fontId="58" fillId="0" borderId="12" xfId="25" applyNumberFormat="1" applyFill="1" applyBorder="1" applyAlignment="1">
      <alignment horizontal="left" vertical="center"/>
    </xf>
    <xf numFmtId="169" fontId="22" fillId="0" borderId="12" xfId="13" applyFill="1" applyBorder="1" applyAlignment="1">
      <alignment horizontal="left" vertical="center"/>
    </xf>
    <xf numFmtId="169" fontId="22" fillId="0" borderId="12" xfId="13" applyFill="1" applyBorder="1" applyAlignment="1">
      <alignment horizontal="left" vertical="center" wrapText="1"/>
    </xf>
    <xf numFmtId="170" fontId="39" fillId="0" borderId="14" xfId="15" applyFont="1" applyFill="1" applyBorder="1" applyAlignment="1"/>
    <xf numFmtId="0" fontId="40" fillId="0" borderId="0" xfId="3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0" fillId="0" borderId="0" xfId="3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right" vertical="top" wrapText="1"/>
    </xf>
    <xf numFmtId="0" fontId="41" fillId="0" borderId="0" xfId="0" applyFont="1" applyFill="1" applyBorder="1" applyAlignment="1">
      <alignment horizontal="center" vertical="top" wrapText="1"/>
    </xf>
    <xf numFmtId="165" fontId="41" fillId="0" borderId="0" xfId="0" applyNumberFormat="1" applyFont="1" applyFill="1" applyBorder="1" applyAlignment="1">
      <alignment horizontal="right" vertical="top" wrapText="1"/>
    </xf>
    <xf numFmtId="4" fontId="41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horizontal="right" vertical="top" wrapText="1"/>
    </xf>
    <xf numFmtId="4" fontId="6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165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4" fontId="3" fillId="0" borderId="0" xfId="1" applyFont="1" applyFill="1" applyBorder="1" applyAlignment="1">
      <alignment horizontal="center" vertical="top" wrapText="1"/>
    </xf>
    <xf numFmtId="0" fontId="39" fillId="0" borderId="0" xfId="0" applyFont="1" applyFill="1" applyBorder="1" applyAlignment="1">
      <alignment horizontal="right"/>
    </xf>
    <xf numFmtId="170" fontId="39" fillId="0" borderId="0" xfId="15" applyFont="1" applyFill="1" applyBorder="1" applyAlignment="1"/>
    <xf numFmtId="44" fontId="41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165" fontId="4" fillId="0" borderId="0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right" vertical="top" wrapText="1"/>
    </xf>
    <xf numFmtId="4" fontId="5" fillId="0" borderId="0" xfId="0" applyNumberFormat="1" applyFont="1" applyFill="1" applyAlignment="1">
      <alignment horizontal="right" vertical="top" wrapText="1"/>
    </xf>
    <xf numFmtId="44" fontId="3" fillId="0" borderId="30" xfId="1" applyFont="1" applyFill="1" applyBorder="1" applyAlignment="1">
      <alignment vertical="top" wrapText="1"/>
    </xf>
    <xf numFmtId="44" fontId="3" fillId="0" borderId="31" xfId="1" applyFont="1" applyFill="1" applyBorder="1" applyAlignment="1">
      <alignment vertical="top" wrapText="1"/>
    </xf>
    <xf numFmtId="44" fontId="3" fillId="0" borderId="84" xfId="1" applyFont="1" applyFill="1" applyBorder="1" applyAlignment="1">
      <alignment vertical="top" wrapText="1"/>
    </xf>
    <xf numFmtId="44" fontId="41" fillId="0" borderId="72" xfId="1" applyFont="1" applyFill="1" applyBorder="1" applyAlignment="1">
      <alignment horizontal="center" vertical="top" wrapText="1"/>
    </xf>
    <xf numFmtId="44" fontId="41" fillId="0" borderId="5" xfId="1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4" fontId="5" fillId="0" borderId="0" xfId="0" applyNumberFormat="1" applyFont="1" applyFill="1" applyAlignment="1">
      <alignment vertical="top" wrapText="1"/>
    </xf>
    <xf numFmtId="4" fontId="5" fillId="0" borderId="0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165" fontId="4" fillId="0" borderId="0" xfId="0" applyNumberFormat="1" applyFont="1" applyFill="1" applyAlignment="1">
      <alignment horizontal="right" vertical="top" wrapText="1"/>
    </xf>
    <xf numFmtId="4" fontId="4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52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52" fillId="0" borderId="0" xfId="0" applyFont="1" applyAlignment="1">
      <alignment horizontal="left" vertical="center" wrapText="1"/>
    </xf>
    <xf numFmtId="0" fontId="52" fillId="0" borderId="55" xfId="0" applyFont="1" applyBorder="1" applyAlignment="1">
      <alignment horizontal="center"/>
    </xf>
    <xf numFmtId="0" fontId="52" fillId="0" borderId="0" xfId="0" applyFont="1" applyAlignment="1">
      <alignment horizontal="right" vertical="center" wrapText="1"/>
    </xf>
    <xf numFmtId="14" fontId="52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3" fillId="0" borderId="12" xfId="5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/>
    </xf>
    <xf numFmtId="0" fontId="12" fillId="0" borderId="65" xfId="0" applyFont="1" applyBorder="1" applyAlignment="1">
      <alignment horizontal="left" vertical="center"/>
    </xf>
    <xf numFmtId="0" fontId="12" fillId="0" borderId="57" xfId="0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/>
    </xf>
    <xf numFmtId="0" fontId="12" fillId="0" borderId="50" xfId="0" applyFont="1" applyBorder="1" applyAlignment="1">
      <alignment horizontal="left" vertical="center"/>
    </xf>
    <xf numFmtId="44" fontId="14" fillId="0" borderId="12" xfId="1" applyFont="1" applyBorder="1" applyAlignment="1">
      <alignment horizontal="center" vertical="top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0" fontId="10" fillId="0" borderId="74" xfId="0" applyFont="1" applyBorder="1" applyAlignment="1">
      <alignment horizontal="right" vertical="center" indent="2"/>
    </xf>
    <xf numFmtId="0" fontId="10" fillId="0" borderId="69" xfId="0" applyFont="1" applyBorder="1" applyAlignment="1">
      <alignment horizontal="right" vertical="center" indent="2"/>
    </xf>
    <xf numFmtId="0" fontId="10" fillId="0" borderId="75" xfId="0" applyFont="1" applyBorder="1" applyAlignment="1">
      <alignment horizontal="right" vertical="center"/>
    </xf>
    <xf numFmtId="0" fontId="10" fillId="0" borderId="54" xfId="0" applyFont="1" applyBorder="1" applyAlignment="1">
      <alignment horizontal="right" vertic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44" fillId="0" borderId="2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14" fontId="42" fillId="0" borderId="0" xfId="0" applyNumberFormat="1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13" fillId="0" borderId="12" xfId="0" applyFont="1" applyFill="1" applyBorder="1" applyAlignment="1">
      <alignment horizontal="center"/>
    </xf>
    <xf numFmtId="44" fontId="41" fillId="0" borderId="50" xfId="1" applyFont="1" applyFill="1" applyBorder="1" applyAlignment="1">
      <alignment horizontal="center" vertical="top" wrapText="1"/>
    </xf>
    <xf numFmtId="44" fontId="41" fillId="0" borderId="82" xfId="1" applyFont="1" applyFill="1" applyBorder="1" applyAlignment="1">
      <alignment horizontal="center" vertical="top" wrapText="1"/>
    </xf>
    <xf numFmtId="44" fontId="41" fillId="0" borderId="72" xfId="1" applyFont="1" applyFill="1" applyBorder="1" applyAlignment="1">
      <alignment horizontal="center" vertical="top" wrapText="1"/>
    </xf>
    <xf numFmtId="44" fontId="41" fillId="0" borderId="5" xfId="1" applyFont="1" applyFill="1" applyBorder="1" applyAlignment="1">
      <alignment horizontal="center" vertical="top" wrapText="1"/>
    </xf>
    <xf numFmtId="44" fontId="41" fillId="0" borderId="83" xfId="1" applyFont="1" applyFill="1" applyBorder="1" applyAlignment="1">
      <alignment horizontal="center" vertical="top" wrapText="1"/>
    </xf>
    <xf numFmtId="44" fontId="41" fillId="0" borderId="8" xfId="1" applyFont="1" applyFill="1" applyBorder="1" applyAlignment="1">
      <alignment horizontal="center" vertical="top" wrapText="1"/>
    </xf>
    <xf numFmtId="44" fontId="14" fillId="0" borderId="15" xfId="1" applyFont="1" applyFill="1" applyBorder="1" applyAlignment="1">
      <alignment horizontal="center" vertical="top" wrapText="1"/>
    </xf>
    <xf numFmtId="44" fontId="14" fillId="0" borderId="12" xfId="1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center"/>
    </xf>
    <xf numFmtId="44" fontId="3" fillId="0" borderId="81" xfId="1" applyFont="1" applyFill="1" applyBorder="1" applyAlignment="1">
      <alignment horizontal="center" vertical="top" wrapText="1"/>
    </xf>
    <xf numFmtId="44" fontId="3" fillId="0" borderId="33" xfId="1" applyFont="1" applyFill="1" applyBorder="1" applyAlignment="1">
      <alignment horizontal="center" vertical="top" wrapText="1"/>
    </xf>
    <xf numFmtId="44" fontId="3" fillId="0" borderId="34" xfId="1" applyFont="1" applyFill="1" applyBorder="1" applyAlignment="1">
      <alignment horizontal="center" vertical="top" wrapText="1"/>
    </xf>
    <xf numFmtId="0" fontId="39" fillId="0" borderId="14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left" vertical="top"/>
    </xf>
    <xf numFmtId="0" fontId="13" fillId="0" borderId="12" xfId="0" applyFont="1" applyFill="1" applyBorder="1" applyAlignment="1">
      <alignment horizontal="left" vertical="top"/>
    </xf>
    <xf numFmtId="0" fontId="39" fillId="0" borderId="10" xfId="0" applyFont="1" applyFill="1" applyBorder="1" applyAlignment="1">
      <alignment horizontal="right" vertical="top"/>
    </xf>
    <xf numFmtId="0" fontId="39" fillId="0" borderId="12" xfId="0" applyFont="1" applyFill="1" applyBorder="1" applyAlignment="1">
      <alignment horizontal="righ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39" fillId="0" borderId="10" xfId="0" applyFont="1" applyFill="1" applyBorder="1" applyAlignment="1">
      <alignment horizontal="left" vertical="top" wrapText="1"/>
    </xf>
    <xf numFmtId="0" fontId="39" fillId="0" borderId="12" xfId="0" applyFont="1" applyFill="1" applyBorder="1" applyAlignment="1">
      <alignment horizontal="left" vertical="top" wrapText="1"/>
    </xf>
    <xf numFmtId="0" fontId="39" fillId="0" borderId="10" xfId="0" applyFont="1" applyFill="1" applyBorder="1" applyAlignment="1">
      <alignment horizontal="center" vertical="top"/>
    </xf>
    <xf numFmtId="0" fontId="39" fillId="0" borderId="12" xfId="0" applyFont="1" applyFill="1" applyBorder="1" applyAlignment="1">
      <alignment horizontal="center" vertical="top"/>
    </xf>
    <xf numFmtId="0" fontId="0" fillId="0" borderId="80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39" fillId="0" borderId="10" xfId="0" applyFont="1" applyFill="1" applyBorder="1" applyAlignment="1">
      <alignment horizontal="left" vertical="top"/>
    </xf>
    <xf numFmtId="0" fontId="39" fillId="0" borderId="12" xfId="0" applyFont="1" applyFill="1" applyBorder="1" applyAlignment="1">
      <alignment horizontal="left" vertical="top"/>
    </xf>
    <xf numFmtId="170" fontId="39" fillId="0" borderId="22" xfId="15" applyFont="1" applyFill="1" applyBorder="1" applyAlignment="1">
      <alignment horizontal="left" vertical="top"/>
    </xf>
    <xf numFmtId="170" fontId="39" fillId="0" borderId="27" xfId="15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44" fillId="0" borderId="9" xfId="0" applyFont="1" applyFill="1" applyBorder="1" applyAlignment="1">
      <alignment horizontal="center"/>
    </xf>
    <xf numFmtId="0" fontId="44" fillId="0" borderId="22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wrapText="1"/>
    </xf>
    <xf numFmtId="0" fontId="33" fillId="0" borderId="2" xfId="0" applyFont="1" applyFill="1" applyBorder="1"/>
    <xf numFmtId="0" fontId="33" fillId="0" borderId="0" xfId="0" applyFont="1" applyFill="1" applyBorder="1"/>
    <xf numFmtId="0" fontId="33" fillId="0" borderId="5" xfId="0" applyFont="1" applyFill="1" applyBorder="1"/>
    <xf numFmtId="0" fontId="12" fillId="0" borderId="12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horizontal="left" vertical="center"/>
    </xf>
    <xf numFmtId="14" fontId="42" fillId="0" borderId="13" xfId="0" applyNumberFormat="1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 vertical="center" wrapText="1"/>
    </xf>
    <xf numFmtId="0" fontId="47" fillId="0" borderId="27" xfId="0" applyFont="1" applyFill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right" vertical="center" wrapText="1"/>
    </xf>
    <xf numFmtId="0" fontId="14" fillId="0" borderId="33" xfId="0" applyFont="1" applyFill="1" applyBorder="1" applyAlignment="1">
      <alignment horizontal="righ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33" xfId="0" applyFont="1" applyFill="1" applyBorder="1" applyAlignment="1">
      <alignment horizontal="left" vertical="center" wrapText="1"/>
    </xf>
    <xf numFmtId="0" fontId="14" fillId="0" borderId="25" xfId="0" applyFont="1" applyFill="1" applyBorder="1" applyAlignment="1">
      <alignment horizontal="left" vertical="center" wrapText="1"/>
    </xf>
    <xf numFmtId="166" fontId="23" fillId="0" borderId="74" xfId="0" applyNumberFormat="1" applyFont="1" applyFill="1" applyBorder="1" applyAlignment="1">
      <alignment horizontal="center" vertical="center"/>
    </xf>
    <xf numFmtId="166" fontId="23" fillId="0" borderId="24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9" xfId="0" applyFont="1" applyFill="1" applyBorder="1" applyAlignment="1">
      <alignment horizontal="center"/>
    </xf>
    <xf numFmtId="0" fontId="13" fillId="0" borderId="54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43" fillId="8" borderId="10" xfId="0" applyNumberFormat="1" applyFont="1" applyFill="1" applyBorder="1" applyAlignment="1">
      <alignment horizontal="center" vertical="center"/>
    </xf>
    <xf numFmtId="4" fontId="43" fillId="8" borderId="14" xfId="0" applyNumberFormat="1" applyFont="1" applyFill="1" applyBorder="1" applyAlignment="1">
      <alignment horizontal="center" vertical="center"/>
    </xf>
    <xf numFmtId="166" fontId="43" fillId="8" borderId="10" xfId="0" applyNumberFormat="1" applyFont="1" applyFill="1" applyBorder="1" applyAlignment="1">
      <alignment horizontal="center" vertical="center" wrapText="1"/>
    </xf>
    <xf numFmtId="166" fontId="43" fillId="8" borderId="14" xfId="0" applyNumberFormat="1" applyFont="1" applyFill="1" applyBorder="1" applyAlignment="1">
      <alignment horizontal="center" vertical="center" wrapText="1"/>
    </xf>
    <xf numFmtId="166" fontId="43" fillId="15" borderId="22" xfId="0" applyNumberFormat="1" applyFont="1" applyFill="1" applyBorder="1" applyAlignment="1">
      <alignment horizontal="center" vertical="center" wrapText="1"/>
    </xf>
    <xf numFmtId="166" fontId="43" fillId="15" borderId="23" xfId="0" applyNumberFormat="1" applyFont="1" applyFill="1" applyBorder="1" applyAlignment="1">
      <alignment horizontal="center" vertical="center" wrapText="1"/>
    </xf>
    <xf numFmtId="0" fontId="46" fillId="0" borderId="70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71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right" vertical="center" wrapText="1" indent="2"/>
    </xf>
    <xf numFmtId="0" fontId="26" fillId="0" borderId="14" xfId="0" applyFont="1" applyBorder="1" applyAlignment="1">
      <alignment horizontal="right" vertical="center" wrapText="1" indent="2"/>
    </xf>
    <xf numFmtId="0" fontId="44" fillId="0" borderId="9" xfId="0" applyFont="1" applyBorder="1" applyAlignment="1">
      <alignment horizontal="right"/>
    </xf>
    <xf numFmtId="0" fontId="44" fillId="0" borderId="10" xfId="0" applyFont="1" applyBorder="1" applyAlignment="1">
      <alignment horizontal="right"/>
    </xf>
    <xf numFmtId="0" fontId="26" fillId="0" borderId="75" xfId="0" applyFont="1" applyBorder="1" applyAlignment="1">
      <alignment horizontal="left" vertical="center" wrapText="1"/>
    </xf>
    <xf numFmtId="0" fontId="26" fillId="0" borderId="65" xfId="0" applyFont="1" applyBorder="1" applyAlignment="1">
      <alignment horizontal="left" vertical="center" wrapText="1"/>
    </xf>
    <xf numFmtId="0" fontId="26" fillId="0" borderId="57" xfId="0" applyFont="1" applyBorder="1" applyAlignment="1">
      <alignment horizontal="left" vertical="center" wrapText="1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4" fontId="42" fillId="0" borderId="42" xfId="0" applyNumberFormat="1" applyFont="1" applyBorder="1" applyAlignment="1">
      <alignment horizontal="left" vertical="center"/>
    </xf>
    <xf numFmtId="14" fontId="42" fillId="0" borderId="73" xfId="0" applyNumberFormat="1" applyFont="1" applyBorder="1" applyAlignment="1">
      <alignment horizontal="left" vertical="center"/>
    </xf>
    <xf numFmtId="14" fontId="42" fillId="0" borderId="24" xfId="0" applyNumberFormat="1" applyFont="1" applyBorder="1" applyAlignment="1">
      <alignment horizontal="left" vertical="center"/>
    </xf>
    <xf numFmtId="0" fontId="33" fillId="0" borderId="2" xfId="0" applyFont="1" applyBorder="1" applyAlignment="1">
      <alignment horizontal="center" vertical="center"/>
    </xf>
    <xf numFmtId="0" fontId="43" fillId="0" borderId="30" xfId="0" applyFont="1" applyBorder="1" applyAlignment="1">
      <alignment horizontal="right" vertical="center"/>
    </xf>
    <xf numFmtId="0" fontId="43" fillId="0" borderId="31" xfId="0" applyFont="1" applyBorder="1" applyAlignment="1">
      <alignment horizontal="right" vertical="center"/>
    </xf>
    <xf numFmtId="0" fontId="21" fillId="0" borderId="62" xfId="0" applyFont="1" applyBorder="1" applyAlignment="1">
      <alignment horizontal="center" vertical="top" wrapText="1"/>
    </xf>
    <xf numFmtId="0" fontId="21" fillId="0" borderId="55" xfId="0" applyFont="1" applyBorder="1" applyAlignment="1">
      <alignment horizontal="center" vertical="top" wrapText="1"/>
    </xf>
    <xf numFmtId="166" fontId="43" fillId="0" borderId="63" xfId="0" applyNumberFormat="1" applyFont="1" applyBorder="1" applyAlignment="1">
      <alignment horizontal="left" vertical="center"/>
    </xf>
    <xf numFmtId="166" fontId="43" fillId="0" borderId="31" xfId="0" applyNumberFormat="1" applyFont="1" applyBorder="1" applyAlignment="1">
      <alignment horizontal="left" vertical="center"/>
    </xf>
    <xf numFmtId="0" fontId="43" fillId="8" borderId="10" xfId="0" applyFont="1" applyFill="1" applyBorder="1" applyAlignment="1">
      <alignment horizontal="center" vertical="center"/>
    </xf>
    <xf numFmtId="0" fontId="43" fillId="8" borderId="14" xfId="0" applyFont="1" applyFill="1" applyBorder="1" applyAlignment="1">
      <alignment horizontal="center" vertical="center"/>
    </xf>
    <xf numFmtId="0" fontId="43" fillId="8" borderId="10" xfId="0" applyFont="1" applyFill="1" applyBorder="1" applyAlignment="1">
      <alignment horizontal="center" vertical="center" wrapText="1"/>
    </xf>
    <xf numFmtId="0" fontId="43" fillId="8" borderId="14" xfId="0" applyFont="1" applyFill="1" applyBorder="1" applyAlignment="1">
      <alignment horizontal="center" vertical="center" wrapText="1"/>
    </xf>
    <xf numFmtId="49" fontId="43" fillId="8" borderId="9" xfId="0" applyNumberFormat="1" applyFont="1" applyFill="1" applyBorder="1" applyAlignment="1">
      <alignment horizontal="center" vertical="center"/>
    </xf>
    <xf numFmtId="49" fontId="43" fillId="8" borderId="13" xfId="0" applyNumberFormat="1" applyFont="1" applyFill="1" applyBorder="1" applyAlignment="1">
      <alignment horizontal="center" vertical="center"/>
    </xf>
    <xf numFmtId="0" fontId="48" fillId="17" borderId="19" xfId="0" applyFont="1" applyFill="1" applyBorder="1" applyAlignment="1">
      <alignment horizontal="left" vertical="top" wrapText="1"/>
    </xf>
    <xf numFmtId="0" fontId="48" fillId="17" borderId="65" xfId="0" applyFont="1" applyFill="1" applyBorder="1" applyAlignment="1">
      <alignment horizontal="left" vertical="top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44" fontId="26" fillId="0" borderId="0" xfId="1" applyFont="1" applyAlignment="1">
      <alignment horizontal="left" vertical="center"/>
    </xf>
    <xf numFmtId="0" fontId="44" fillId="0" borderId="10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/>
    </xf>
    <xf numFmtId="0" fontId="45" fillId="0" borderId="12" xfId="0" applyFont="1" applyBorder="1" applyAlignment="1">
      <alignment horizontal="left" vertical="center"/>
    </xf>
    <xf numFmtId="14" fontId="42" fillId="0" borderId="6" xfId="0" applyNumberFormat="1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166" fontId="42" fillId="0" borderId="28" xfId="0" applyNumberFormat="1" applyFont="1" applyBorder="1" applyAlignment="1">
      <alignment horizontal="left" vertical="center" wrapText="1"/>
    </xf>
    <xf numFmtId="166" fontId="42" fillId="0" borderId="34" xfId="0" applyNumberFormat="1" applyFont="1" applyBorder="1" applyAlignment="1">
      <alignment horizontal="left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6" fontId="26" fillId="0" borderId="1" xfId="0" applyNumberFormat="1" applyFont="1" applyBorder="1" applyAlignment="1">
      <alignment horizontal="center" vertical="center" wrapText="1"/>
    </xf>
    <xf numFmtId="166" fontId="26" fillId="0" borderId="3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46" xfId="0" applyFont="1" applyFill="1" applyBorder="1" applyAlignment="1">
      <alignment horizontal="center" vertical="center"/>
    </xf>
    <xf numFmtId="0" fontId="42" fillId="8" borderId="64" xfId="0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0" fontId="42" fillId="8" borderId="76" xfId="0" applyFont="1" applyFill="1" applyBorder="1" applyAlignment="1">
      <alignment horizontal="center" vertical="center"/>
    </xf>
    <xf numFmtId="0" fontId="42" fillId="8" borderId="77" xfId="0" applyFont="1" applyFill="1" applyBorder="1" applyAlignment="1">
      <alignment horizontal="center" vertical="center"/>
    </xf>
    <xf numFmtId="0" fontId="42" fillId="8" borderId="78" xfId="0" applyFont="1" applyFill="1" applyBorder="1" applyAlignment="1">
      <alignment horizontal="center" vertical="center"/>
    </xf>
    <xf numFmtId="0" fontId="42" fillId="8" borderId="79" xfId="0" applyFont="1" applyFill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4" xfId="0" applyFont="1" applyFill="1" applyBorder="1" applyAlignment="1">
      <alignment horizontal="left" vertical="center" wrapText="1"/>
    </xf>
    <xf numFmtId="166" fontId="26" fillId="0" borderId="28" xfId="0" applyNumberFormat="1" applyFont="1" applyBorder="1" applyAlignment="1">
      <alignment horizontal="right" vertical="center" wrapText="1"/>
    </xf>
    <xf numFmtId="166" fontId="26" fillId="0" borderId="34" xfId="0" applyNumberFormat="1" applyFont="1" applyBorder="1" applyAlignment="1">
      <alignment horizontal="right" vertical="center" wrapText="1"/>
    </xf>
    <xf numFmtId="0" fontId="42" fillId="4" borderId="6" xfId="0" applyFont="1" applyFill="1" applyBorder="1" applyAlignment="1">
      <alignment horizontal="right" vertical="top" wrapText="1"/>
    </xf>
    <xf numFmtId="0" fontId="42" fillId="4" borderId="7" xfId="0" applyFont="1" applyFill="1" applyBorder="1" applyAlignment="1">
      <alignment horizontal="right" vertical="top" wrapText="1"/>
    </xf>
    <xf numFmtId="0" fontId="42" fillId="4" borderId="8" xfId="0" applyFont="1" applyFill="1" applyBorder="1" applyAlignment="1">
      <alignment horizontal="right" vertical="top" wrapText="1"/>
    </xf>
    <xf numFmtId="43" fontId="43" fillId="17" borderId="15" xfId="11" applyNumberFormat="1" applyFont="1" applyFill="1" applyBorder="1" applyAlignment="1">
      <alignment horizontal="right" vertical="center" wrapText="1"/>
    </xf>
    <xf numFmtId="43" fontId="43" fillId="17" borderId="12" xfId="11" applyNumberFormat="1" applyFont="1" applyFill="1" applyBorder="1" applyAlignment="1">
      <alignment horizontal="right" vertical="center" wrapText="1"/>
    </xf>
    <xf numFmtId="0" fontId="42" fillId="4" borderId="30" xfId="0" applyFont="1" applyFill="1" applyBorder="1" applyAlignment="1">
      <alignment horizontal="left" vertical="center" wrapText="1"/>
    </xf>
    <xf numFmtId="0" fontId="42" fillId="4" borderId="31" xfId="0" applyFont="1" applyFill="1" applyBorder="1" applyAlignment="1">
      <alignment horizontal="left" vertical="center" wrapText="1"/>
    </xf>
    <xf numFmtId="0" fontId="42" fillId="4" borderId="32" xfId="0" applyFont="1" applyFill="1" applyBorder="1" applyAlignment="1">
      <alignment horizontal="left" vertical="center" wrapText="1"/>
    </xf>
    <xf numFmtId="0" fontId="32" fillId="8" borderId="9" xfId="0" applyFont="1" applyFill="1" applyBorder="1" applyAlignment="1">
      <alignment horizontal="center" vertical="center"/>
    </xf>
    <xf numFmtId="0" fontId="32" fillId="8" borderId="22" xfId="0" applyFont="1" applyFill="1" applyBorder="1" applyAlignment="1">
      <alignment horizontal="center" vertical="center"/>
    </xf>
    <xf numFmtId="0" fontId="32" fillId="0" borderId="44" xfId="0" applyFont="1" applyBorder="1" applyAlignment="1">
      <alignment horizontal="right" vertical="center"/>
    </xf>
    <xf numFmtId="0" fontId="32" fillId="0" borderId="45" xfId="0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44" fontId="32" fillId="0" borderId="22" xfId="1" applyFont="1" applyBorder="1" applyAlignment="1">
      <alignment horizontal="center" vertical="center"/>
    </xf>
    <xf numFmtId="44" fontId="32" fillId="0" borderId="23" xfId="1" applyFont="1" applyBorder="1" applyAlignment="1">
      <alignment horizontal="center" vertical="center"/>
    </xf>
    <xf numFmtId="49" fontId="32" fillId="0" borderId="47" xfId="0" applyNumberFormat="1" applyFont="1" applyBorder="1" applyAlignment="1">
      <alignment horizontal="right" vertical="center"/>
    </xf>
    <xf numFmtId="49" fontId="32" fillId="0" borderId="49" xfId="0" applyNumberFormat="1" applyFont="1" applyBorder="1" applyAlignment="1">
      <alignment horizontal="right" vertical="center"/>
    </xf>
    <xf numFmtId="49" fontId="32" fillId="0" borderId="48" xfId="0" applyNumberFormat="1" applyFont="1" applyBorder="1" applyAlignment="1">
      <alignment horizontal="right" vertical="center"/>
    </xf>
    <xf numFmtId="0" fontId="32" fillId="8" borderId="42" xfId="0" applyFont="1" applyFill="1" applyBorder="1" applyAlignment="1">
      <alignment horizontal="center" vertical="center"/>
    </xf>
    <xf numFmtId="0" fontId="32" fillId="8" borderId="35" xfId="0" applyFont="1" applyFill="1" applyBorder="1" applyAlignment="1">
      <alignment horizontal="center" vertical="center"/>
    </xf>
    <xf numFmtId="0" fontId="32" fillId="8" borderId="37" xfId="0" applyFont="1" applyFill="1" applyBorder="1" applyAlignment="1">
      <alignment horizontal="center" vertical="center"/>
    </xf>
    <xf numFmtId="0" fontId="32" fillId="8" borderId="36" xfId="0" applyFont="1" applyFill="1" applyBorder="1" applyAlignment="1">
      <alignment horizontal="center" vertical="center"/>
    </xf>
    <xf numFmtId="0" fontId="32" fillId="8" borderId="38" xfId="0" applyFont="1" applyFill="1" applyBorder="1" applyAlignment="1">
      <alignment horizontal="center" vertical="center"/>
    </xf>
    <xf numFmtId="0" fontId="32" fillId="8" borderId="40" xfId="0" applyFont="1" applyFill="1" applyBorder="1" applyAlignment="1">
      <alignment horizontal="center" vertical="center"/>
    </xf>
    <xf numFmtId="0" fontId="32" fillId="8" borderId="41" xfId="0" applyFont="1" applyFill="1" applyBorder="1" applyAlignment="1">
      <alignment horizontal="center" vertical="center"/>
    </xf>
    <xf numFmtId="0" fontId="32" fillId="8" borderId="46" xfId="0" applyFont="1" applyFill="1" applyBorder="1" applyAlignment="1">
      <alignment horizontal="center" vertical="center"/>
    </xf>
    <xf numFmtId="0" fontId="32" fillId="8" borderId="64" xfId="0" applyFont="1" applyFill="1" applyBorder="1" applyAlignment="1">
      <alignment horizontal="center" vertical="center"/>
    </xf>
    <xf numFmtId="0" fontId="44" fillId="0" borderId="22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/>
    </xf>
    <xf numFmtId="0" fontId="57" fillId="0" borderId="4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0" fontId="44" fillId="0" borderId="66" xfId="0" applyFont="1" applyBorder="1" applyAlignment="1">
      <alignment horizontal="center" vertical="center" wrapText="1"/>
    </xf>
    <xf numFmtId="0" fontId="44" fillId="0" borderId="67" xfId="0" applyFont="1" applyBorder="1" applyAlignment="1">
      <alignment horizontal="center" vertical="center" wrapText="1"/>
    </xf>
    <xf numFmtId="14" fontId="42" fillId="0" borderId="8" xfId="0" applyNumberFormat="1" applyFont="1" applyBorder="1" applyAlignment="1">
      <alignment horizontal="center" vertical="center"/>
    </xf>
    <xf numFmtId="44" fontId="26" fillId="0" borderId="1" xfId="1" applyFont="1" applyBorder="1" applyAlignment="1">
      <alignment horizontal="center" vertical="center" wrapText="1"/>
    </xf>
    <xf numFmtId="44" fontId="26" fillId="0" borderId="3" xfId="1" applyFont="1" applyBorder="1" applyAlignment="1">
      <alignment horizontal="center" vertical="center" wrapText="1"/>
    </xf>
    <xf numFmtId="44" fontId="26" fillId="0" borderId="6" xfId="1" applyFont="1" applyBorder="1" applyAlignment="1">
      <alignment horizontal="center" vertical="center" wrapText="1"/>
    </xf>
    <xf numFmtId="44" fontId="26" fillId="0" borderId="8" xfId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44" fontId="32" fillId="0" borderId="0" xfId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38100</xdr:rowOff>
    </xdr:from>
    <xdr:to>
      <xdr:col>2</xdr:col>
      <xdr:colOff>1723571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41400497-0763-4A3A-B43D-F0083BB8C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2</xdr:col>
      <xdr:colOff>1149350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1006928</xdr:colOff>
      <xdr:row>1</xdr:row>
      <xdr:rowOff>95250</xdr:rowOff>
    </xdr:from>
    <xdr:to>
      <xdr:col>2</xdr:col>
      <xdr:colOff>2612233</xdr:colOff>
      <xdr:row>5</xdr:row>
      <xdr:rowOff>70752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85" y="285750"/>
          <a:ext cx="1605305" cy="1091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1177924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1013733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hugovasconcelosfl@hotmail.com" TargetMode="External"/><Relationship Id="rId117" Type="http://schemas.openxmlformats.org/officeDocument/2006/relationships/hyperlink" Target="mailto:geoflora.vb@gmail.com" TargetMode="External"/><Relationship Id="rId21" Type="http://schemas.openxmlformats.org/officeDocument/2006/relationships/hyperlink" Target="mailto:geoflora.vb@gmail.com" TargetMode="External"/><Relationship Id="rId42" Type="http://schemas.openxmlformats.org/officeDocument/2006/relationships/hyperlink" Target="mailto:hugovasconcelosfl@hotmail.com" TargetMode="External"/><Relationship Id="rId47" Type="http://schemas.openxmlformats.org/officeDocument/2006/relationships/hyperlink" Target="mailto:topomtopom20@gmail.com" TargetMode="External"/><Relationship Id="rId63" Type="http://schemas.openxmlformats.org/officeDocument/2006/relationships/hyperlink" Target="mailto:topomtopom20@gmail.com" TargetMode="External"/><Relationship Id="rId68" Type="http://schemas.openxmlformats.org/officeDocument/2006/relationships/hyperlink" Target="mailto:terraconsultoriarural@gmail.com" TargetMode="External"/><Relationship Id="rId84" Type="http://schemas.openxmlformats.org/officeDocument/2006/relationships/hyperlink" Target="mailto:terraconsultoriarural@gmail.com" TargetMode="External"/><Relationship Id="rId89" Type="http://schemas.openxmlformats.org/officeDocument/2006/relationships/hyperlink" Target="mailto:geoflora.vb@gmail.com" TargetMode="External"/><Relationship Id="rId112" Type="http://schemas.openxmlformats.org/officeDocument/2006/relationships/hyperlink" Target="mailto:terraconsultoriarural@gmail.com" TargetMode="External"/><Relationship Id="rId133" Type="http://schemas.openxmlformats.org/officeDocument/2006/relationships/hyperlink" Target="mailto:geoflora.vb@gmail.com" TargetMode="External"/><Relationship Id="rId138" Type="http://schemas.openxmlformats.org/officeDocument/2006/relationships/hyperlink" Target="mailto:hugovasconcelosfl@hotmail.com" TargetMode="External"/><Relationship Id="rId154" Type="http://schemas.openxmlformats.org/officeDocument/2006/relationships/hyperlink" Target="mailto:geoflora.vb@gmail.com" TargetMode="External"/><Relationship Id="rId159" Type="http://schemas.openxmlformats.org/officeDocument/2006/relationships/hyperlink" Target="mailto:topomtopom20@gmail.com" TargetMode="External"/><Relationship Id="rId170" Type="http://schemas.openxmlformats.org/officeDocument/2006/relationships/drawing" Target="../drawings/drawing4.xml"/><Relationship Id="rId16" Type="http://schemas.openxmlformats.org/officeDocument/2006/relationships/hyperlink" Target="mailto:terraconsultoriarural@gmail.com" TargetMode="External"/><Relationship Id="rId107" Type="http://schemas.openxmlformats.org/officeDocument/2006/relationships/hyperlink" Target="mailto:topomtopom20@gmail.com" TargetMode="External"/><Relationship Id="rId11" Type="http://schemas.openxmlformats.org/officeDocument/2006/relationships/hyperlink" Target="mailto:topomtopom20@gmail.com" TargetMode="External"/><Relationship Id="rId32" Type="http://schemas.openxmlformats.org/officeDocument/2006/relationships/hyperlink" Target="mailto:terraconsultoriarural@gmail.com" TargetMode="External"/><Relationship Id="rId37" Type="http://schemas.openxmlformats.org/officeDocument/2006/relationships/hyperlink" Target="mailto:geoflora.vb@gmail.com" TargetMode="External"/><Relationship Id="rId53" Type="http://schemas.openxmlformats.org/officeDocument/2006/relationships/hyperlink" Target="mailto:geoflora.vb@gmail.com" TargetMode="External"/><Relationship Id="rId58" Type="http://schemas.openxmlformats.org/officeDocument/2006/relationships/hyperlink" Target="mailto:hugovasconcelosfl@hotmail.com" TargetMode="External"/><Relationship Id="rId74" Type="http://schemas.openxmlformats.org/officeDocument/2006/relationships/hyperlink" Target="mailto:hugovasconcelosfl@hotmail.com" TargetMode="External"/><Relationship Id="rId79" Type="http://schemas.openxmlformats.org/officeDocument/2006/relationships/hyperlink" Target="mailto:topomtopom20@gmail.com" TargetMode="External"/><Relationship Id="rId102" Type="http://schemas.openxmlformats.org/officeDocument/2006/relationships/hyperlink" Target="mailto:hugovasconcelosfl@hotmail.com" TargetMode="External"/><Relationship Id="rId123" Type="http://schemas.openxmlformats.org/officeDocument/2006/relationships/hyperlink" Target="mailto:topomtopom20@gmail.com" TargetMode="External"/><Relationship Id="rId128" Type="http://schemas.openxmlformats.org/officeDocument/2006/relationships/hyperlink" Target="mailto:terraconsultoriarural@gmail.com" TargetMode="External"/><Relationship Id="rId144" Type="http://schemas.openxmlformats.org/officeDocument/2006/relationships/hyperlink" Target="mailto:terraconsultoriarural@gmail.com" TargetMode="External"/><Relationship Id="rId149" Type="http://schemas.openxmlformats.org/officeDocument/2006/relationships/hyperlink" Target="mailto:hugovasconcelosfl@hotmail.com" TargetMode="External"/><Relationship Id="rId5" Type="http://schemas.openxmlformats.org/officeDocument/2006/relationships/hyperlink" Target="mailto:geoflora.vb@gmail.com" TargetMode="External"/><Relationship Id="rId90" Type="http://schemas.openxmlformats.org/officeDocument/2006/relationships/hyperlink" Target="mailto:hugovasconcelosfl@hotmail.com" TargetMode="External"/><Relationship Id="rId95" Type="http://schemas.openxmlformats.org/officeDocument/2006/relationships/hyperlink" Target="mailto:topomtopom20@gmail.com" TargetMode="External"/><Relationship Id="rId160" Type="http://schemas.openxmlformats.org/officeDocument/2006/relationships/hyperlink" Target="mailto:geoflora.vb@gmail.com" TargetMode="External"/><Relationship Id="rId165" Type="http://schemas.openxmlformats.org/officeDocument/2006/relationships/hyperlink" Target="mailto:topomtopom20@gmail.com" TargetMode="External"/><Relationship Id="rId22" Type="http://schemas.openxmlformats.org/officeDocument/2006/relationships/hyperlink" Target="mailto:hugovasconcelosfl@hotmail.com" TargetMode="External"/><Relationship Id="rId27" Type="http://schemas.openxmlformats.org/officeDocument/2006/relationships/hyperlink" Target="mailto:topomtopom20@gmail.com" TargetMode="External"/><Relationship Id="rId43" Type="http://schemas.openxmlformats.org/officeDocument/2006/relationships/hyperlink" Target="mailto:topomtopom20@gmail.com" TargetMode="External"/><Relationship Id="rId48" Type="http://schemas.openxmlformats.org/officeDocument/2006/relationships/hyperlink" Target="mailto:terraconsultoriarural@gmail.com" TargetMode="External"/><Relationship Id="rId64" Type="http://schemas.openxmlformats.org/officeDocument/2006/relationships/hyperlink" Target="mailto:terraconsultoriarural@gmail.com" TargetMode="External"/><Relationship Id="rId69" Type="http://schemas.openxmlformats.org/officeDocument/2006/relationships/hyperlink" Target="mailto:geoflora.vb@gmail.com" TargetMode="External"/><Relationship Id="rId113" Type="http://schemas.openxmlformats.org/officeDocument/2006/relationships/hyperlink" Target="mailto:geoflora.vb@gmail.com" TargetMode="External"/><Relationship Id="rId118" Type="http://schemas.openxmlformats.org/officeDocument/2006/relationships/hyperlink" Target="mailto:hugovasconcelosfl@hotmail.com" TargetMode="External"/><Relationship Id="rId134" Type="http://schemas.openxmlformats.org/officeDocument/2006/relationships/hyperlink" Target="mailto:hugovasconcelosfl@hotmail.com" TargetMode="External"/><Relationship Id="rId139" Type="http://schemas.openxmlformats.org/officeDocument/2006/relationships/hyperlink" Target="mailto:topomtopom20@gmail.com" TargetMode="External"/><Relationship Id="rId80" Type="http://schemas.openxmlformats.org/officeDocument/2006/relationships/hyperlink" Target="mailto:terraconsultoriarural@gmail.com" TargetMode="External"/><Relationship Id="rId85" Type="http://schemas.openxmlformats.org/officeDocument/2006/relationships/hyperlink" Target="mailto:geoflora.vb@gmail.com" TargetMode="External"/><Relationship Id="rId150" Type="http://schemas.openxmlformats.org/officeDocument/2006/relationships/hyperlink" Target="mailto:topomtopom20@gmail.com" TargetMode="External"/><Relationship Id="rId155" Type="http://schemas.openxmlformats.org/officeDocument/2006/relationships/hyperlink" Target="mailto:hugovasconcelosfl@hotmail.com" TargetMode="External"/><Relationship Id="rId12" Type="http://schemas.openxmlformats.org/officeDocument/2006/relationships/hyperlink" Target="mailto:terraconsultoriarural@gmail.com" TargetMode="External"/><Relationship Id="rId17" Type="http://schemas.openxmlformats.org/officeDocument/2006/relationships/hyperlink" Target="mailto:geoflora.vb@gmail.com" TargetMode="External"/><Relationship Id="rId33" Type="http://schemas.openxmlformats.org/officeDocument/2006/relationships/hyperlink" Target="mailto:geoflora.vb@gmail.com" TargetMode="External"/><Relationship Id="rId38" Type="http://schemas.openxmlformats.org/officeDocument/2006/relationships/hyperlink" Target="mailto:hugovasconcelosfl@hotmail.com" TargetMode="External"/><Relationship Id="rId59" Type="http://schemas.openxmlformats.org/officeDocument/2006/relationships/hyperlink" Target="mailto:topomtopom20@gmail.com" TargetMode="External"/><Relationship Id="rId103" Type="http://schemas.openxmlformats.org/officeDocument/2006/relationships/hyperlink" Target="mailto:topomtopom20@gmail.com" TargetMode="External"/><Relationship Id="rId108" Type="http://schemas.openxmlformats.org/officeDocument/2006/relationships/hyperlink" Target="mailto:terraconsultoriarural@gmail.com" TargetMode="External"/><Relationship Id="rId124" Type="http://schemas.openxmlformats.org/officeDocument/2006/relationships/hyperlink" Target="mailto:terraconsultoriarural@gmail.com" TargetMode="External"/><Relationship Id="rId129" Type="http://schemas.openxmlformats.org/officeDocument/2006/relationships/hyperlink" Target="mailto:geoflora.vb@gmail.com" TargetMode="External"/><Relationship Id="rId54" Type="http://schemas.openxmlformats.org/officeDocument/2006/relationships/hyperlink" Target="mailto:hugovasconcelosfl@hotmail.com" TargetMode="External"/><Relationship Id="rId70" Type="http://schemas.openxmlformats.org/officeDocument/2006/relationships/hyperlink" Target="mailto:hugovasconcelosfl@hotmail.com" TargetMode="External"/><Relationship Id="rId75" Type="http://schemas.openxmlformats.org/officeDocument/2006/relationships/hyperlink" Target="mailto:topomtopom20@gmail.com" TargetMode="External"/><Relationship Id="rId91" Type="http://schemas.openxmlformats.org/officeDocument/2006/relationships/hyperlink" Target="mailto:topomtopom20@gmail.com" TargetMode="External"/><Relationship Id="rId96" Type="http://schemas.openxmlformats.org/officeDocument/2006/relationships/hyperlink" Target="mailto:terraconsultoriarural@gmail.com" TargetMode="External"/><Relationship Id="rId140" Type="http://schemas.openxmlformats.org/officeDocument/2006/relationships/hyperlink" Target="mailto:terraconsultoriarural@gmail.com" TargetMode="External"/><Relationship Id="rId145" Type="http://schemas.openxmlformats.org/officeDocument/2006/relationships/hyperlink" Target="mailto:geoflora.vb@gmail.com" TargetMode="External"/><Relationship Id="rId161" Type="http://schemas.openxmlformats.org/officeDocument/2006/relationships/hyperlink" Target="mailto:hugovasconcelosfl@hotmail.com" TargetMode="External"/><Relationship Id="rId166" Type="http://schemas.openxmlformats.org/officeDocument/2006/relationships/hyperlink" Target="mailto:geoflora.vb@gmail.com" TargetMode="External"/><Relationship Id="rId1" Type="http://schemas.openxmlformats.org/officeDocument/2006/relationships/hyperlink" Target="mailto:geoflora.vb@gmail.com" TargetMode="External"/><Relationship Id="rId6" Type="http://schemas.openxmlformats.org/officeDocument/2006/relationships/hyperlink" Target="mailto:hugovasconcelosfl@hotmail.com" TargetMode="External"/><Relationship Id="rId15" Type="http://schemas.openxmlformats.org/officeDocument/2006/relationships/hyperlink" Target="mailto:topomtopom20@gmail.com" TargetMode="External"/><Relationship Id="rId23" Type="http://schemas.openxmlformats.org/officeDocument/2006/relationships/hyperlink" Target="mailto:topomtopom20@gmail.com" TargetMode="External"/><Relationship Id="rId28" Type="http://schemas.openxmlformats.org/officeDocument/2006/relationships/hyperlink" Target="mailto:terraconsultoriarural@gmail.com" TargetMode="External"/><Relationship Id="rId36" Type="http://schemas.openxmlformats.org/officeDocument/2006/relationships/hyperlink" Target="mailto:terraconsultoriarural@gmail.com" TargetMode="External"/><Relationship Id="rId49" Type="http://schemas.openxmlformats.org/officeDocument/2006/relationships/hyperlink" Target="mailto:geoflora.vb@gmail.com" TargetMode="External"/><Relationship Id="rId57" Type="http://schemas.openxmlformats.org/officeDocument/2006/relationships/hyperlink" Target="mailto:geoflora.vb@gmail.com" TargetMode="External"/><Relationship Id="rId106" Type="http://schemas.openxmlformats.org/officeDocument/2006/relationships/hyperlink" Target="mailto:hugovasconcelosfl@hotmail.com" TargetMode="External"/><Relationship Id="rId114" Type="http://schemas.openxmlformats.org/officeDocument/2006/relationships/hyperlink" Target="mailto:hugovasconcelosfl@hotmail.com" TargetMode="External"/><Relationship Id="rId119" Type="http://schemas.openxmlformats.org/officeDocument/2006/relationships/hyperlink" Target="mailto:topomtopom20@gmail.com" TargetMode="External"/><Relationship Id="rId127" Type="http://schemas.openxmlformats.org/officeDocument/2006/relationships/hyperlink" Target="mailto:topomtopom20@gmail.com" TargetMode="External"/><Relationship Id="rId10" Type="http://schemas.openxmlformats.org/officeDocument/2006/relationships/hyperlink" Target="mailto:hugovasconcelosfl@hotmail.com" TargetMode="External"/><Relationship Id="rId31" Type="http://schemas.openxmlformats.org/officeDocument/2006/relationships/hyperlink" Target="mailto:topomtopom20@gmail.com" TargetMode="External"/><Relationship Id="rId44" Type="http://schemas.openxmlformats.org/officeDocument/2006/relationships/hyperlink" Target="mailto:terraconsultoriarural@gmail.com" TargetMode="External"/><Relationship Id="rId52" Type="http://schemas.openxmlformats.org/officeDocument/2006/relationships/hyperlink" Target="mailto:terraconsultoriarural@gmail.com" TargetMode="External"/><Relationship Id="rId60" Type="http://schemas.openxmlformats.org/officeDocument/2006/relationships/hyperlink" Target="mailto:terraconsultoriarural@gmail.com" TargetMode="External"/><Relationship Id="rId65" Type="http://schemas.openxmlformats.org/officeDocument/2006/relationships/hyperlink" Target="mailto:geoflora.vb@gmail.com" TargetMode="External"/><Relationship Id="rId73" Type="http://schemas.openxmlformats.org/officeDocument/2006/relationships/hyperlink" Target="mailto:geoflora.vb@gmail.com" TargetMode="External"/><Relationship Id="rId78" Type="http://schemas.openxmlformats.org/officeDocument/2006/relationships/hyperlink" Target="mailto:hugovasconcelosfl@hotmail.com" TargetMode="External"/><Relationship Id="rId81" Type="http://schemas.openxmlformats.org/officeDocument/2006/relationships/hyperlink" Target="mailto:geoflora.vb@gmail.com" TargetMode="External"/><Relationship Id="rId86" Type="http://schemas.openxmlformats.org/officeDocument/2006/relationships/hyperlink" Target="mailto:hugovasconcelosfl@hotmail.com" TargetMode="External"/><Relationship Id="rId94" Type="http://schemas.openxmlformats.org/officeDocument/2006/relationships/hyperlink" Target="mailto:hugovasconcelosfl@hotmail.com" TargetMode="External"/><Relationship Id="rId99" Type="http://schemas.openxmlformats.org/officeDocument/2006/relationships/hyperlink" Target="mailto:topomtopom20@gmail.com" TargetMode="External"/><Relationship Id="rId101" Type="http://schemas.openxmlformats.org/officeDocument/2006/relationships/hyperlink" Target="mailto:geoflora.vb@gmail.com" TargetMode="External"/><Relationship Id="rId122" Type="http://schemas.openxmlformats.org/officeDocument/2006/relationships/hyperlink" Target="mailto:hugovasconcelosfl@hotmail.com" TargetMode="External"/><Relationship Id="rId130" Type="http://schemas.openxmlformats.org/officeDocument/2006/relationships/hyperlink" Target="mailto:hugovasconcelosfl@hotmail.com" TargetMode="External"/><Relationship Id="rId135" Type="http://schemas.openxmlformats.org/officeDocument/2006/relationships/hyperlink" Target="mailto:topomtopom20@gmail.com" TargetMode="External"/><Relationship Id="rId143" Type="http://schemas.openxmlformats.org/officeDocument/2006/relationships/hyperlink" Target="mailto:topomtopom20@gmail.com" TargetMode="External"/><Relationship Id="rId148" Type="http://schemas.openxmlformats.org/officeDocument/2006/relationships/hyperlink" Target="mailto:geoflora.vb@gmail.com" TargetMode="External"/><Relationship Id="rId151" Type="http://schemas.openxmlformats.org/officeDocument/2006/relationships/hyperlink" Target="mailto:geoflora.vb@gmail.com" TargetMode="External"/><Relationship Id="rId156" Type="http://schemas.openxmlformats.org/officeDocument/2006/relationships/hyperlink" Target="mailto:topomtopom20@gmail.com" TargetMode="External"/><Relationship Id="rId164" Type="http://schemas.openxmlformats.org/officeDocument/2006/relationships/hyperlink" Target="mailto:hugovasconcelosfl@hotmail.com" TargetMode="External"/><Relationship Id="rId169" Type="http://schemas.openxmlformats.org/officeDocument/2006/relationships/printerSettings" Target="../printerSettings/printerSettings5.bin"/><Relationship Id="rId4" Type="http://schemas.openxmlformats.org/officeDocument/2006/relationships/hyperlink" Target="mailto:terraconsultoriarural@gmail.com" TargetMode="External"/><Relationship Id="rId9" Type="http://schemas.openxmlformats.org/officeDocument/2006/relationships/hyperlink" Target="mailto:geoflora.vb@gmail.com" TargetMode="External"/><Relationship Id="rId13" Type="http://schemas.openxmlformats.org/officeDocument/2006/relationships/hyperlink" Target="mailto:geoflora.vb@gmail.com" TargetMode="External"/><Relationship Id="rId18" Type="http://schemas.openxmlformats.org/officeDocument/2006/relationships/hyperlink" Target="mailto:hugovasconcelosfl@hotmail.com" TargetMode="External"/><Relationship Id="rId39" Type="http://schemas.openxmlformats.org/officeDocument/2006/relationships/hyperlink" Target="mailto:topomtopom20@gmail.com" TargetMode="External"/><Relationship Id="rId109" Type="http://schemas.openxmlformats.org/officeDocument/2006/relationships/hyperlink" Target="mailto:geoflora.vb@gmail.com" TargetMode="External"/><Relationship Id="rId34" Type="http://schemas.openxmlformats.org/officeDocument/2006/relationships/hyperlink" Target="mailto:hugovasconcelosfl@hotmail.com" TargetMode="External"/><Relationship Id="rId50" Type="http://schemas.openxmlformats.org/officeDocument/2006/relationships/hyperlink" Target="mailto:hugovasconcelosfl@hotmail.com" TargetMode="External"/><Relationship Id="rId55" Type="http://schemas.openxmlformats.org/officeDocument/2006/relationships/hyperlink" Target="mailto:topomtopom20@gmail.com" TargetMode="External"/><Relationship Id="rId76" Type="http://schemas.openxmlformats.org/officeDocument/2006/relationships/hyperlink" Target="mailto:terraconsultoriarural@gmail.com" TargetMode="External"/><Relationship Id="rId97" Type="http://schemas.openxmlformats.org/officeDocument/2006/relationships/hyperlink" Target="mailto:geoflora.vb@gmail.com" TargetMode="External"/><Relationship Id="rId104" Type="http://schemas.openxmlformats.org/officeDocument/2006/relationships/hyperlink" Target="mailto:terraconsultoriarural@gmail.com" TargetMode="External"/><Relationship Id="rId120" Type="http://schemas.openxmlformats.org/officeDocument/2006/relationships/hyperlink" Target="mailto:terraconsultoriarural@gmail.com" TargetMode="External"/><Relationship Id="rId125" Type="http://schemas.openxmlformats.org/officeDocument/2006/relationships/hyperlink" Target="mailto:geoflora.vb@gmail.com" TargetMode="External"/><Relationship Id="rId141" Type="http://schemas.openxmlformats.org/officeDocument/2006/relationships/hyperlink" Target="mailto:geoflora.vb@gmail.com" TargetMode="External"/><Relationship Id="rId146" Type="http://schemas.openxmlformats.org/officeDocument/2006/relationships/hyperlink" Target="mailto:hugovasconcelosfl@hotmail.com" TargetMode="External"/><Relationship Id="rId167" Type="http://schemas.openxmlformats.org/officeDocument/2006/relationships/hyperlink" Target="mailto:hugovasconcelosfl@hotmail.com" TargetMode="External"/><Relationship Id="rId7" Type="http://schemas.openxmlformats.org/officeDocument/2006/relationships/hyperlink" Target="mailto:topomtopom20@gmail.com" TargetMode="External"/><Relationship Id="rId71" Type="http://schemas.openxmlformats.org/officeDocument/2006/relationships/hyperlink" Target="mailto:topomtopom20@gmail.com" TargetMode="External"/><Relationship Id="rId92" Type="http://schemas.openxmlformats.org/officeDocument/2006/relationships/hyperlink" Target="mailto:terraconsultoriarural@gmail.com" TargetMode="External"/><Relationship Id="rId162" Type="http://schemas.openxmlformats.org/officeDocument/2006/relationships/hyperlink" Target="mailto:topomtopom20@gmail.com" TargetMode="External"/><Relationship Id="rId2" Type="http://schemas.openxmlformats.org/officeDocument/2006/relationships/hyperlink" Target="mailto:hugovasconcelosfl@hotmail.com" TargetMode="External"/><Relationship Id="rId29" Type="http://schemas.openxmlformats.org/officeDocument/2006/relationships/hyperlink" Target="mailto:geoflora.vb@gmail.com" TargetMode="External"/><Relationship Id="rId24" Type="http://schemas.openxmlformats.org/officeDocument/2006/relationships/hyperlink" Target="mailto:terraconsultoriarural@gmail.com" TargetMode="External"/><Relationship Id="rId40" Type="http://schemas.openxmlformats.org/officeDocument/2006/relationships/hyperlink" Target="mailto:terraconsultoriarural@gmail.com" TargetMode="External"/><Relationship Id="rId45" Type="http://schemas.openxmlformats.org/officeDocument/2006/relationships/hyperlink" Target="mailto:geoflora.vb@gmail.com" TargetMode="External"/><Relationship Id="rId66" Type="http://schemas.openxmlformats.org/officeDocument/2006/relationships/hyperlink" Target="mailto:hugovasconcelosfl@hotmail.com" TargetMode="External"/><Relationship Id="rId87" Type="http://schemas.openxmlformats.org/officeDocument/2006/relationships/hyperlink" Target="mailto:topomtopom20@gmail.com" TargetMode="External"/><Relationship Id="rId110" Type="http://schemas.openxmlformats.org/officeDocument/2006/relationships/hyperlink" Target="mailto:hugovasconcelosfl@hotmail.com" TargetMode="External"/><Relationship Id="rId115" Type="http://schemas.openxmlformats.org/officeDocument/2006/relationships/hyperlink" Target="mailto:topomtopom20@gmail.com" TargetMode="External"/><Relationship Id="rId131" Type="http://schemas.openxmlformats.org/officeDocument/2006/relationships/hyperlink" Target="mailto:topomtopom20@gmail.com" TargetMode="External"/><Relationship Id="rId136" Type="http://schemas.openxmlformats.org/officeDocument/2006/relationships/hyperlink" Target="mailto:terraconsultoriarural@gmail.com" TargetMode="External"/><Relationship Id="rId157" Type="http://schemas.openxmlformats.org/officeDocument/2006/relationships/hyperlink" Target="mailto:geoflora.vb@gmail.com" TargetMode="External"/><Relationship Id="rId61" Type="http://schemas.openxmlformats.org/officeDocument/2006/relationships/hyperlink" Target="mailto:geoflora.vb@gmail.com" TargetMode="External"/><Relationship Id="rId82" Type="http://schemas.openxmlformats.org/officeDocument/2006/relationships/hyperlink" Target="mailto:hugovasconcelosfl@hotmail.com" TargetMode="External"/><Relationship Id="rId152" Type="http://schemas.openxmlformats.org/officeDocument/2006/relationships/hyperlink" Target="mailto:hugovasconcelosfl@hotmail.com" TargetMode="External"/><Relationship Id="rId19" Type="http://schemas.openxmlformats.org/officeDocument/2006/relationships/hyperlink" Target="mailto:topomtopom20@gmail.com" TargetMode="External"/><Relationship Id="rId14" Type="http://schemas.openxmlformats.org/officeDocument/2006/relationships/hyperlink" Target="mailto:hugovasconcelosfl@hotmail.com" TargetMode="External"/><Relationship Id="rId30" Type="http://schemas.openxmlformats.org/officeDocument/2006/relationships/hyperlink" Target="mailto:hugovasconcelosfl@hotmail.com" TargetMode="External"/><Relationship Id="rId35" Type="http://schemas.openxmlformats.org/officeDocument/2006/relationships/hyperlink" Target="mailto:topomtopom20@gmail.com" TargetMode="External"/><Relationship Id="rId56" Type="http://schemas.openxmlformats.org/officeDocument/2006/relationships/hyperlink" Target="mailto:terraconsultoriarural@gmail.com" TargetMode="External"/><Relationship Id="rId77" Type="http://schemas.openxmlformats.org/officeDocument/2006/relationships/hyperlink" Target="mailto:geoflora.vb@gmail.com" TargetMode="External"/><Relationship Id="rId100" Type="http://schemas.openxmlformats.org/officeDocument/2006/relationships/hyperlink" Target="mailto:terraconsultoriarural@gmail.com" TargetMode="External"/><Relationship Id="rId105" Type="http://schemas.openxmlformats.org/officeDocument/2006/relationships/hyperlink" Target="mailto:geoflora.vb@gmail.com" TargetMode="External"/><Relationship Id="rId126" Type="http://schemas.openxmlformats.org/officeDocument/2006/relationships/hyperlink" Target="mailto:hugovasconcelosfl@hotmail.com" TargetMode="External"/><Relationship Id="rId147" Type="http://schemas.openxmlformats.org/officeDocument/2006/relationships/hyperlink" Target="mailto:topomtopom20@gmail.com" TargetMode="External"/><Relationship Id="rId168" Type="http://schemas.openxmlformats.org/officeDocument/2006/relationships/hyperlink" Target="mailto:topomtopom20@gmail.com" TargetMode="External"/><Relationship Id="rId8" Type="http://schemas.openxmlformats.org/officeDocument/2006/relationships/hyperlink" Target="mailto:terraconsultoriarural@gmail.com" TargetMode="External"/><Relationship Id="rId51" Type="http://schemas.openxmlformats.org/officeDocument/2006/relationships/hyperlink" Target="mailto:topomtopom20@gmail.com" TargetMode="External"/><Relationship Id="rId72" Type="http://schemas.openxmlformats.org/officeDocument/2006/relationships/hyperlink" Target="mailto:terraconsultoriarural@gmail.com" TargetMode="External"/><Relationship Id="rId93" Type="http://schemas.openxmlformats.org/officeDocument/2006/relationships/hyperlink" Target="mailto:geoflora.vb@gmail.com" TargetMode="External"/><Relationship Id="rId98" Type="http://schemas.openxmlformats.org/officeDocument/2006/relationships/hyperlink" Target="mailto:hugovasconcelosfl@hotmail.com" TargetMode="External"/><Relationship Id="rId121" Type="http://schemas.openxmlformats.org/officeDocument/2006/relationships/hyperlink" Target="mailto:geoflora.vb@gmail.com" TargetMode="External"/><Relationship Id="rId142" Type="http://schemas.openxmlformats.org/officeDocument/2006/relationships/hyperlink" Target="mailto:hugovasconcelosfl@hotmail.com" TargetMode="External"/><Relationship Id="rId163" Type="http://schemas.openxmlformats.org/officeDocument/2006/relationships/hyperlink" Target="mailto:geoflora.vb@gmail.com" TargetMode="External"/><Relationship Id="rId3" Type="http://schemas.openxmlformats.org/officeDocument/2006/relationships/hyperlink" Target="mailto:topomtopom20@gmail.com" TargetMode="External"/><Relationship Id="rId25" Type="http://schemas.openxmlformats.org/officeDocument/2006/relationships/hyperlink" Target="mailto:geoflora.vb@gmail.com" TargetMode="External"/><Relationship Id="rId46" Type="http://schemas.openxmlformats.org/officeDocument/2006/relationships/hyperlink" Target="mailto:hugovasconcelosfl@hotmail.com" TargetMode="External"/><Relationship Id="rId67" Type="http://schemas.openxmlformats.org/officeDocument/2006/relationships/hyperlink" Target="mailto:topomtopom20@gmail.com" TargetMode="External"/><Relationship Id="rId116" Type="http://schemas.openxmlformats.org/officeDocument/2006/relationships/hyperlink" Target="mailto:terraconsultoriarural@gmail.com" TargetMode="External"/><Relationship Id="rId137" Type="http://schemas.openxmlformats.org/officeDocument/2006/relationships/hyperlink" Target="mailto:geoflora.vb@gmail.com" TargetMode="External"/><Relationship Id="rId158" Type="http://schemas.openxmlformats.org/officeDocument/2006/relationships/hyperlink" Target="mailto:hugovasconcelosfl@hotmail.com" TargetMode="External"/><Relationship Id="rId20" Type="http://schemas.openxmlformats.org/officeDocument/2006/relationships/hyperlink" Target="mailto:terraconsultoriarural@gmail.com" TargetMode="External"/><Relationship Id="rId41" Type="http://schemas.openxmlformats.org/officeDocument/2006/relationships/hyperlink" Target="mailto:geoflora.vb@gmail.com" TargetMode="External"/><Relationship Id="rId62" Type="http://schemas.openxmlformats.org/officeDocument/2006/relationships/hyperlink" Target="mailto:hugovasconcelosfl@hotmail.com" TargetMode="External"/><Relationship Id="rId83" Type="http://schemas.openxmlformats.org/officeDocument/2006/relationships/hyperlink" Target="mailto:topomtopom20@gmail.com" TargetMode="External"/><Relationship Id="rId88" Type="http://schemas.openxmlformats.org/officeDocument/2006/relationships/hyperlink" Target="mailto:terraconsultoriarural@gmail.com" TargetMode="External"/><Relationship Id="rId111" Type="http://schemas.openxmlformats.org/officeDocument/2006/relationships/hyperlink" Target="mailto:topomtopom20@gmail.com" TargetMode="External"/><Relationship Id="rId132" Type="http://schemas.openxmlformats.org/officeDocument/2006/relationships/hyperlink" Target="mailto:terraconsultoriarural@gmail.com" TargetMode="External"/><Relationship Id="rId153" Type="http://schemas.openxmlformats.org/officeDocument/2006/relationships/hyperlink" Target="mailto:topomtopom20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02"/>
  <sheetViews>
    <sheetView showGridLines="0" view="pageBreakPreview" topLeftCell="A55" zoomScale="85" zoomScaleNormal="85" zoomScaleSheetLayoutView="85" workbookViewId="0">
      <selection activeCell="K8" sqref="K8:L8"/>
    </sheetView>
  </sheetViews>
  <sheetFormatPr defaultColWidth="0" defaultRowHeight="12.65" customHeight="1" zeroHeight="1" x14ac:dyDescent="0.25"/>
  <cols>
    <col min="1" max="1" width="2.33203125" style="46" customWidth="1"/>
    <col min="2" max="2" width="8.33203125" style="46" customWidth="1"/>
    <col min="3" max="3" width="9.33203125" style="46" customWidth="1"/>
    <col min="4" max="4" width="8.83203125" style="46" customWidth="1"/>
    <col min="5" max="5" width="8.75" style="46" customWidth="1"/>
    <col min="6" max="6" width="10.75" style="46" customWidth="1"/>
    <col min="7" max="7" width="8.08203125" style="46" customWidth="1"/>
    <col min="8" max="8" width="6.08203125" style="46" customWidth="1"/>
    <col min="9" max="9" width="11.58203125" style="46" customWidth="1"/>
    <col min="10" max="10" width="12.08203125" style="46" customWidth="1"/>
    <col min="11" max="11" width="11.33203125" style="46" customWidth="1"/>
    <col min="12" max="12" width="10.25" style="46" customWidth="1"/>
    <col min="13" max="13" width="9.83203125" style="46" customWidth="1"/>
    <col min="14" max="14" width="9.33203125" style="46" customWidth="1"/>
    <col min="15" max="15" width="3.58203125" style="46" customWidth="1"/>
    <col min="16" max="56" width="36.5" style="46" hidden="1" customWidth="1"/>
    <col min="57" max="251" width="36.5" style="46" customWidth="1"/>
    <col min="252" max="252" width="9" style="46" customWidth="1"/>
    <col min="253" max="255" width="36.5" style="46" customWidth="1"/>
    <col min="256" max="256" width="3.08203125" style="46" hidden="1"/>
    <col min="257" max="257" width="2.33203125" style="46" customWidth="1"/>
    <col min="258" max="258" width="8.33203125" style="46" customWidth="1"/>
    <col min="259" max="259" width="9.33203125" style="46" customWidth="1"/>
    <col min="260" max="260" width="8.83203125" style="46" customWidth="1"/>
    <col min="261" max="261" width="8.75" style="46" customWidth="1"/>
    <col min="262" max="262" width="10.75" style="46" customWidth="1"/>
    <col min="263" max="263" width="8.08203125" style="46" customWidth="1"/>
    <col min="264" max="264" width="6.08203125" style="46" customWidth="1"/>
    <col min="265" max="265" width="11.58203125" style="46" customWidth="1"/>
    <col min="266" max="266" width="12.08203125" style="46" customWidth="1"/>
    <col min="267" max="267" width="11.33203125" style="46" customWidth="1"/>
    <col min="268" max="268" width="10.25" style="46" customWidth="1"/>
    <col min="269" max="269" width="9.83203125" style="46" customWidth="1"/>
    <col min="270" max="270" width="9.33203125" style="46" customWidth="1"/>
    <col min="271" max="271" width="2.33203125" style="46" customWidth="1"/>
    <col min="272" max="507" width="36.5" style="46" customWidth="1"/>
    <col min="508" max="508" width="9" style="46" customWidth="1"/>
    <col min="509" max="511" width="36.5" style="46" customWidth="1"/>
    <col min="512" max="512" width="3.08203125" style="46" hidden="1"/>
    <col min="513" max="513" width="2.33203125" style="46" customWidth="1"/>
    <col min="514" max="514" width="8.33203125" style="46" customWidth="1"/>
    <col min="515" max="515" width="9.33203125" style="46" customWidth="1"/>
    <col min="516" max="516" width="8.83203125" style="46" customWidth="1"/>
    <col min="517" max="517" width="8.75" style="46" customWidth="1"/>
    <col min="518" max="518" width="10.75" style="46" customWidth="1"/>
    <col min="519" max="519" width="8.08203125" style="46" customWidth="1"/>
    <col min="520" max="520" width="6.08203125" style="46" customWidth="1"/>
    <col min="521" max="521" width="11.58203125" style="46" customWidth="1"/>
    <col min="522" max="522" width="12.08203125" style="46" customWidth="1"/>
    <col min="523" max="523" width="11.33203125" style="46" customWidth="1"/>
    <col min="524" max="524" width="10.25" style="46" customWidth="1"/>
    <col min="525" max="525" width="9.83203125" style="46" customWidth="1"/>
    <col min="526" max="526" width="9.33203125" style="46" customWidth="1"/>
    <col min="527" max="527" width="2.33203125" style="46" customWidth="1"/>
    <col min="528" max="763" width="36.5" style="46" customWidth="1"/>
    <col min="764" max="764" width="9" style="46" customWidth="1"/>
    <col min="765" max="767" width="36.5" style="46" customWidth="1"/>
    <col min="768" max="768" width="3.08203125" style="46" hidden="1"/>
    <col min="769" max="769" width="2.33203125" style="46" customWidth="1"/>
    <col min="770" max="770" width="8.33203125" style="46" customWidth="1"/>
    <col min="771" max="771" width="9.33203125" style="46" customWidth="1"/>
    <col min="772" max="772" width="8.83203125" style="46" customWidth="1"/>
    <col min="773" max="773" width="8.75" style="46" customWidth="1"/>
    <col min="774" max="774" width="10.75" style="46" customWidth="1"/>
    <col min="775" max="775" width="8.08203125" style="46" customWidth="1"/>
    <col min="776" max="776" width="6.08203125" style="46" customWidth="1"/>
    <col min="777" max="777" width="11.58203125" style="46" customWidth="1"/>
    <col min="778" max="778" width="12.08203125" style="46" customWidth="1"/>
    <col min="779" max="779" width="11.33203125" style="46" customWidth="1"/>
    <col min="780" max="780" width="10.25" style="46" customWidth="1"/>
    <col min="781" max="781" width="9.83203125" style="46" customWidth="1"/>
    <col min="782" max="782" width="9.33203125" style="46" customWidth="1"/>
    <col min="783" max="783" width="2.33203125" style="46" customWidth="1"/>
    <col min="784" max="1019" width="36.5" style="46" customWidth="1"/>
    <col min="1020" max="1020" width="9" style="46" customWidth="1"/>
    <col min="1021" max="1023" width="36.5" style="46" customWidth="1"/>
    <col min="1024" max="1024" width="3.08203125" style="46" hidden="1"/>
    <col min="1025" max="1025" width="2.33203125" style="46" customWidth="1"/>
    <col min="1026" max="1026" width="8.33203125" style="46" customWidth="1"/>
    <col min="1027" max="1027" width="9.33203125" style="46" customWidth="1"/>
    <col min="1028" max="1028" width="8.83203125" style="46" customWidth="1"/>
    <col min="1029" max="1029" width="8.75" style="46" customWidth="1"/>
    <col min="1030" max="1030" width="10.75" style="46" customWidth="1"/>
    <col min="1031" max="1031" width="8.08203125" style="46" customWidth="1"/>
    <col min="1032" max="1032" width="6.08203125" style="46" customWidth="1"/>
    <col min="1033" max="1033" width="11.58203125" style="46" customWidth="1"/>
    <col min="1034" max="1034" width="12.08203125" style="46" customWidth="1"/>
    <col min="1035" max="1035" width="11.33203125" style="46" customWidth="1"/>
    <col min="1036" max="1036" width="10.25" style="46" customWidth="1"/>
    <col min="1037" max="1037" width="9.83203125" style="46" customWidth="1"/>
    <col min="1038" max="1038" width="9.33203125" style="46" customWidth="1"/>
    <col min="1039" max="1039" width="2.33203125" style="46" customWidth="1"/>
    <col min="1040" max="1275" width="36.5" style="46" customWidth="1"/>
    <col min="1276" max="1276" width="9" style="46" customWidth="1"/>
    <col min="1277" max="1279" width="36.5" style="46" customWidth="1"/>
    <col min="1280" max="1280" width="3.08203125" style="46" hidden="1"/>
    <col min="1281" max="1281" width="2.33203125" style="46" customWidth="1"/>
    <col min="1282" max="1282" width="8.33203125" style="46" customWidth="1"/>
    <col min="1283" max="1283" width="9.33203125" style="46" customWidth="1"/>
    <col min="1284" max="1284" width="8.83203125" style="46" customWidth="1"/>
    <col min="1285" max="1285" width="8.75" style="46" customWidth="1"/>
    <col min="1286" max="1286" width="10.75" style="46" customWidth="1"/>
    <col min="1287" max="1287" width="8.08203125" style="46" customWidth="1"/>
    <col min="1288" max="1288" width="6.08203125" style="46" customWidth="1"/>
    <col min="1289" max="1289" width="11.58203125" style="46" customWidth="1"/>
    <col min="1290" max="1290" width="12.08203125" style="46" customWidth="1"/>
    <col min="1291" max="1291" width="11.33203125" style="46" customWidth="1"/>
    <col min="1292" max="1292" width="10.25" style="46" customWidth="1"/>
    <col min="1293" max="1293" width="9.83203125" style="46" customWidth="1"/>
    <col min="1294" max="1294" width="9.33203125" style="46" customWidth="1"/>
    <col min="1295" max="1295" width="2.33203125" style="46" customWidth="1"/>
    <col min="1296" max="1531" width="36.5" style="46" customWidth="1"/>
    <col min="1532" max="1532" width="9" style="46" customWidth="1"/>
    <col min="1533" max="1535" width="36.5" style="46" customWidth="1"/>
    <col min="1536" max="1536" width="3.08203125" style="46" hidden="1"/>
    <col min="1537" max="1537" width="2.33203125" style="46" customWidth="1"/>
    <col min="1538" max="1538" width="8.33203125" style="46" customWidth="1"/>
    <col min="1539" max="1539" width="9.33203125" style="46" customWidth="1"/>
    <col min="1540" max="1540" width="8.83203125" style="46" customWidth="1"/>
    <col min="1541" max="1541" width="8.75" style="46" customWidth="1"/>
    <col min="1542" max="1542" width="10.75" style="46" customWidth="1"/>
    <col min="1543" max="1543" width="8.08203125" style="46" customWidth="1"/>
    <col min="1544" max="1544" width="6.08203125" style="46" customWidth="1"/>
    <col min="1545" max="1545" width="11.58203125" style="46" customWidth="1"/>
    <col min="1546" max="1546" width="12.08203125" style="46" customWidth="1"/>
    <col min="1547" max="1547" width="11.33203125" style="46" customWidth="1"/>
    <col min="1548" max="1548" width="10.25" style="46" customWidth="1"/>
    <col min="1549" max="1549" width="9.83203125" style="46" customWidth="1"/>
    <col min="1550" max="1550" width="9.33203125" style="46" customWidth="1"/>
    <col min="1551" max="1551" width="2.33203125" style="46" customWidth="1"/>
    <col min="1552" max="1787" width="36.5" style="46" customWidth="1"/>
    <col min="1788" max="1788" width="9" style="46" customWidth="1"/>
    <col min="1789" max="1791" width="36.5" style="46" customWidth="1"/>
    <col min="1792" max="1792" width="3.08203125" style="46" hidden="1"/>
    <col min="1793" max="1793" width="2.33203125" style="46" customWidth="1"/>
    <col min="1794" max="1794" width="8.33203125" style="46" customWidth="1"/>
    <col min="1795" max="1795" width="9.33203125" style="46" customWidth="1"/>
    <col min="1796" max="1796" width="8.83203125" style="46" customWidth="1"/>
    <col min="1797" max="1797" width="8.75" style="46" customWidth="1"/>
    <col min="1798" max="1798" width="10.75" style="46" customWidth="1"/>
    <col min="1799" max="1799" width="8.08203125" style="46" customWidth="1"/>
    <col min="1800" max="1800" width="6.08203125" style="46" customWidth="1"/>
    <col min="1801" max="1801" width="11.58203125" style="46" customWidth="1"/>
    <col min="1802" max="1802" width="12.08203125" style="46" customWidth="1"/>
    <col min="1803" max="1803" width="11.33203125" style="46" customWidth="1"/>
    <col min="1804" max="1804" width="10.25" style="46" customWidth="1"/>
    <col min="1805" max="1805" width="9.83203125" style="46" customWidth="1"/>
    <col min="1806" max="1806" width="9.33203125" style="46" customWidth="1"/>
    <col min="1807" max="1807" width="2.33203125" style="46" customWidth="1"/>
    <col min="1808" max="2043" width="36.5" style="46" customWidth="1"/>
    <col min="2044" max="2044" width="9" style="46" customWidth="1"/>
    <col min="2045" max="2047" width="36.5" style="46" customWidth="1"/>
    <col min="2048" max="2048" width="3.08203125" style="46" hidden="1"/>
    <col min="2049" max="2049" width="2.33203125" style="46" customWidth="1"/>
    <col min="2050" max="2050" width="8.33203125" style="46" customWidth="1"/>
    <col min="2051" max="2051" width="9.33203125" style="46" customWidth="1"/>
    <col min="2052" max="2052" width="8.83203125" style="46" customWidth="1"/>
    <col min="2053" max="2053" width="8.75" style="46" customWidth="1"/>
    <col min="2054" max="2054" width="10.75" style="46" customWidth="1"/>
    <col min="2055" max="2055" width="8.08203125" style="46" customWidth="1"/>
    <col min="2056" max="2056" width="6.08203125" style="46" customWidth="1"/>
    <col min="2057" max="2057" width="11.58203125" style="46" customWidth="1"/>
    <col min="2058" max="2058" width="12.08203125" style="46" customWidth="1"/>
    <col min="2059" max="2059" width="11.33203125" style="46" customWidth="1"/>
    <col min="2060" max="2060" width="10.25" style="46" customWidth="1"/>
    <col min="2061" max="2061" width="9.83203125" style="46" customWidth="1"/>
    <col min="2062" max="2062" width="9.33203125" style="46" customWidth="1"/>
    <col min="2063" max="2063" width="2.33203125" style="46" customWidth="1"/>
    <col min="2064" max="2299" width="36.5" style="46" customWidth="1"/>
    <col min="2300" max="2300" width="9" style="46" customWidth="1"/>
    <col min="2301" max="2303" width="36.5" style="46" customWidth="1"/>
    <col min="2304" max="2304" width="3.08203125" style="46" hidden="1"/>
    <col min="2305" max="2305" width="2.33203125" style="46" customWidth="1"/>
    <col min="2306" max="2306" width="8.33203125" style="46" customWidth="1"/>
    <col min="2307" max="2307" width="9.33203125" style="46" customWidth="1"/>
    <col min="2308" max="2308" width="8.83203125" style="46" customWidth="1"/>
    <col min="2309" max="2309" width="8.75" style="46" customWidth="1"/>
    <col min="2310" max="2310" width="10.75" style="46" customWidth="1"/>
    <col min="2311" max="2311" width="8.08203125" style="46" customWidth="1"/>
    <col min="2312" max="2312" width="6.08203125" style="46" customWidth="1"/>
    <col min="2313" max="2313" width="11.58203125" style="46" customWidth="1"/>
    <col min="2314" max="2314" width="12.08203125" style="46" customWidth="1"/>
    <col min="2315" max="2315" width="11.33203125" style="46" customWidth="1"/>
    <col min="2316" max="2316" width="10.25" style="46" customWidth="1"/>
    <col min="2317" max="2317" width="9.83203125" style="46" customWidth="1"/>
    <col min="2318" max="2318" width="9.33203125" style="46" customWidth="1"/>
    <col min="2319" max="2319" width="2.33203125" style="46" customWidth="1"/>
    <col min="2320" max="2555" width="36.5" style="46" customWidth="1"/>
    <col min="2556" max="2556" width="9" style="46" customWidth="1"/>
    <col min="2557" max="2559" width="36.5" style="46" customWidth="1"/>
    <col min="2560" max="2560" width="3.08203125" style="46" hidden="1"/>
    <col min="2561" max="2561" width="2.33203125" style="46" customWidth="1"/>
    <col min="2562" max="2562" width="8.33203125" style="46" customWidth="1"/>
    <col min="2563" max="2563" width="9.33203125" style="46" customWidth="1"/>
    <col min="2564" max="2564" width="8.83203125" style="46" customWidth="1"/>
    <col min="2565" max="2565" width="8.75" style="46" customWidth="1"/>
    <col min="2566" max="2566" width="10.75" style="46" customWidth="1"/>
    <col min="2567" max="2567" width="8.08203125" style="46" customWidth="1"/>
    <col min="2568" max="2568" width="6.08203125" style="46" customWidth="1"/>
    <col min="2569" max="2569" width="11.58203125" style="46" customWidth="1"/>
    <col min="2570" max="2570" width="12.08203125" style="46" customWidth="1"/>
    <col min="2571" max="2571" width="11.33203125" style="46" customWidth="1"/>
    <col min="2572" max="2572" width="10.25" style="46" customWidth="1"/>
    <col min="2573" max="2573" width="9.83203125" style="46" customWidth="1"/>
    <col min="2574" max="2574" width="9.33203125" style="46" customWidth="1"/>
    <col min="2575" max="2575" width="2.33203125" style="46" customWidth="1"/>
    <col min="2576" max="2811" width="36.5" style="46" customWidth="1"/>
    <col min="2812" max="2812" width="9" style="46" customWidth="1"/>
    <col min="2813" max="2815" width="36.5" style="46" customWidth="1"/>
    <col min="2816" max="2816" width="3.08203125" style="46" hidden="1"/>
    <col min="2817" max="2817" width="2.33203125" style="46" customWidth="1"/>
    <col min="2818" max="2818" width="8.33203125" style="46" customWidth="1"/>
    <col min="2819" max="2819" width="9.33203125" style="46" customWidth="1"/>
    <col min="2820" max="2820" width="8.83203125" style="46" customWidth="1"/>
    <col min="2821" max="2821" width="8.75" style="46" customWidth="1"/>
    <col min="2822" max="2822" width="10.75" style="46" customWidth="1"/>
    <col min="2823" max="2823" width="8.08203125" style="46" customWidth="1"/>
    <col min="2824" max="2824" width="6.08203125" style="46" customWidth="1"/>
    <col min="2825" max="2825" width="11.58203125" style="46" customWidth="1"/>
    <col min="2826" max="2826" width="12.08203125" style="46" customWidth="1"/>
    <col min="2827" max="2827" width="11.33203125" style="46" customWidth="1"/>
    <col min="2828" max="2828" width="10.25" style="46" customWidth="1"/>
    <col min="2829" max="2829" width="9.83203125" style="46" customWidth="1"/>
    <col min="2830" max="2830" width="9.33203125" style="46" customWidth="1"/>
    <col min="2831" max="2831" width="2.33203125" style="46" customWidth="1"/>
    <col min="2832" max="3067" width="36.5" style="46" customWidth="1"/>
    <col min="3068" max="3068" width="9" style="46" customWidth="1"/>
    <col min="3069" max="3071" width="36.5" style="46" customWidth="1"/>
    <col min="3072" max="3072" width="3.08203125" style="46" hidden="1"/>
    <col min="3073" max="3073" width="2.33203125" style="46" customWidth="1"/>
    <col min="3074" max="3074" width="8.33203125" style="46" customWidth="1"/>
    <col min="3075" max="3075" width="9.33203125" style="46" customWidth="1"/>
    <col min="3076" max="3076" width="8.83203125" style="46" customWidth="1"/>
    <col min="3077" max="3077" width="8.75" style="46" customWidth="1"/>
    <col min="3078" max="3078" width="10.75" style="46" customWidth="1"/>
    <col min="3079" max="3079" width="8.08203125" style="46" customWidth="1"/>
    <col min="3080" max="3080" width="6.08203125" style="46" customWidth="1"/>
    <col min="3081" max="3081" width="11.58203125" style="46" customWidth="1"/>
    <col min="3082" max="3082" width="12.08203125" style="46" customWidth="1"/>
    <col min="3083" max="3083" width="11.33203125" style="46" customWidth="1"/>
    <col min="3084" max="3084" width="10.25" style="46" customWidth="1"/>
    <col min="3085" max="3085" width="9.83203125" style="46" customWidth="1"/>
    <col min="3086" max="3086" width="9.33203125" style="46" customWidth="1"/>
    <col min="3087" max="3087" width="2.33203125" style="46" customWidth="1"/>
    <col min="3088" max="3323" width="36.5" style="46" customWidth="1"/>
    <col min="3324" max="3324" width="9" style="46" customWidth="1"/>
    <col min="3325" max="3327" width="36.5" style="46" customWidth="1"/>
    <col min="3328" max="3328" width="3.08203125" style="46" hidden="1"/>
    <col min="3329" max="3329" width="2.33203125" style="46" customWidth="1"/>
    <col min="3330" max="3330" width="8.33203125" style="46" customWidth="1"/>
    <col min="3331" max="3331" width="9.33203125" style="46" customWidth="1"/>
    <col min="3332" max="3332" width="8.83203125" style="46" customWidth="1"/>
    <col min="3333" max="3333" width="8.75" style="46" customWidth="1"/>
    <col min="3334" max="3334" width="10.75" style="46" customWidth="1"/>
    <col min="3335" max="3335" width="8.08203125" style="46" customWidth="1"/>
    <col min="3336" max="3336" width="6.08203125" style="46" customWidth="1"/>
    <col min="3337" max="3337" width="11.58203125" style="46" customWidth="1"/>
    <col min="3338" max="3338" width="12.08203125" style="46" customWidth="1"/>
    <col min="3339" max="3339" width="11.33203125" style="46" customWidth="1"/>
    <col min="3340" max="3340" width="10.25" style="46" customWidth="1"/>
    <col min="3341" max="3341" width="9.83203125" style="46" customWidth="1"/>
    <col min="3342" max="3342" width="9.33203125" style="46" customWidth="1"/>
    <col min="3343" max="3343" width="2.33203125" style="46" customWidth="1"/>
    <col min="3344" max="3579" width="36.5" style="46" customWidth="1"/>
    <col min="3580" max="3580" width="9" style="46" customWidth="1"/>
    <col min="3581" max="3583" width="36.5" style="46" customWidth="1"/>
    <col min="3584" max="3584" width="3.08203125" style="46" hidden="1"/>
    <col min="3585" max="3585" width="2.33203125" style="46" customWidth="1"/>
    <col min="3586" max="3586" width="8.33203125" style="46" customWidth="1"/>
    <col min="3587" max="3587" width="9.33203125" style="46" customWidth="1"/>
    <col min="3588" max="3588" width="8.83203125" style="46" customWidth="1"/>
    <col min="3589" max="3589" width="8.75" style="46" customWidth="1"/>
    <col min="3590" max="3590" width="10.75" style="46" customWidth="1"/>
    <col min="3591" max="3591" width="8.08203125" style="46" customWidth="1"/>
    <col min="3592" max="3592" width="6.08203125" style="46" customWidth="1"/>
    <col min="3593" max="3593" width="11.58203125" style="46" customWidth="1"/>
    <col min="3594" max="3594" width="12.08203125" style="46" customWidth="1"/>
    <col min="3595" max="3595" width="11.33203125" style="46" customWidth="1"/>
    <col min="3596" max="3596" width="10.25" style="46" customWidth="1"/>
    <col min="3597" max="3597" width="9.83203125" style="46" customWidth="1"/>
    <col min="3598" max="3598" width="9.33203125" style="46" customWidth="1"/>
    <col min="3599" max="3599" width="2.33203125" style="46" customWidth="1"/>
    <col min="3600" max="3835" width="36.5" style="46" customWidth="1"/>
    <col min="3836" max="3836" width="9" style="46" customWidth="1"/>
    <col min="3837" max="3839" width="36.5" style="46" customWidth="1"/>
    <col min="3840" max="3840" width="3.08203125" style="46" hidden="1"/>
    <col min="3841" max="3841" width="2.33203125" style="46" customWidth="1"/>
    <col min="3842" max="3842" width="8.33203125" style="46" customWidth="1"/>
    <col min="3843" max="3843" width="9.33203125" style="46" customWidth="1"/>
    <col min="3844" max="3844" width="8.83203125" style="46" customWidth="1"/>
    <col min="3845" max="3845" width="8.75" style="46" customWidth="1"/>
    <col min="3846" max="3846" width="10.75" style="46" customWidth="1"/>
    <col min="3847" max="3847" width="8.08203125" style="46" customWidth="1"/>
    <col min="3848" max="3848" width="6.08203125" style="46" customWidth="1"/>
    <col min="3849" max="3849" width="11.58203125" style="46" customWidth="1"/>
    <col min="3850" max="3850" width="12.08203125" style="46" customWidth="1"/>
    <col min="3851" max="3851" width="11.33203125" style="46" customWidth="1"/>
    <col min="3852" max="3852" width="10.25" style="46" customWidth="1"/>
    <col min="3853" max="3853" width="9.83203125" style="46" customWidth="1"/>
    <col min="3854" max="3854" width="9.33203125" style="46" customWidth="1"/>
    <col min="3855" max="3855" width="2.33203125" style="46" customWidth="1"/>
    <col min="3856" max="4091" width="36.5" style="46" customWidth="1"/>
    <col min="4092" max="4092" width="9" style="46" customWidth="1"/>
    <col min="4093" max="4095" width="36.5" style="46" customWidth="1"/>
    <col min="4096" max="4096" width="3.08203125" style="46" hidden="1"/>
    <col min="4097" max="4097" width="2.33203125" style="46" customWidth="1"/>
    <col min="4098" max="4098" width="8.33203125" style="46" customWidth="1"/>
    <col min="4099" max="4099" width="9.33203125" style="46" customWidth="1"/>
    <col min="4100" max="4100" width="8.83203125" style="46" customWidth="1"/>
    <col min="4101" max="4101" width="8.75" style="46" customWidth="1"/>
    <col min="4102" max="4102" width="10.75" style="46" customWidth="1"/>
    <col min="4103" max="4103" width="8.08203125" style="46" customWidth="1"/>
    <col min="4104" max="4104" width="6.08203125" style="46" customWidth="1"/>
    <col min="4105" max="4105" width="11.58203125" style="46" customWidth="1"/>
    <col min="4106" max="4106" width="12.08203125" style="46" customWidth="1"/>
    <col min="4107" max="4107" width="11.33203125" style="46" customWidth="1"/>
    <col min="4108" max="4108" width="10.25" style="46" customWidth="1"/>
    <col min="4109" max="4109" width="9.83203125" style="46" customWidth="1"/>
    <col min="4110" max="4110" width="9.33203125" style="46" customWidth="1"/>
    <col min="4111" max="4111" width="2.33203125" style="46" customWidth="1"/>
    <col min="4112" max="4347" width="36.5" style="46" customWidth="1"/>
    <col min="4348" max="4348" width="9" style="46" customWidth="1"/>
    <col min="4349" max="4351" width="36.5" style="46" customWidth="1"/>
    <col min="4352" max="4352" width="3.08203125" style="46" hidden="1"/>
    <col min="4353" max="4353" width="2.33203125" style="46" customWidth="1"/>
    <col min="4354" max="4354" width="8.33203125" style="46" customWidth="1"/>
    <col min="4355" max="4355" width="9.33203125" style="46" customWidth="1"/>
    <col min="4356" max="4356" width="8.83203125" style="46" customWidth="1"/>
    <col min="4357" max="4357" width="8.75" style="46" customWidth="1"/>
    <col min="4358" max="4358" width="10.75" style="46" customWidth="1"/>
    <col min="4359" max="4359" width="8.08203125" style="46" customWidth="1"/>
    <col min="4360" max="4360" width="6.08203125" style="46" customWidth="1"/>
    <col min="4361" max="4361" width="11.58203125" style="46" customWidth="1"/>
    <col min="4362" max="4362" width="12.08203125" style="46" customWidth="1"/>
    <col min="4363" max="4363" width="11.33203125" style="46" customWidth="1"/>
    <col min="4364" max="4364" width="10.25" style="46" customWidth="1"/>
    <col min="4365" max="4365" width="9.83203125" style="46" customWidth="1"/>
    <col min="4366" max="4366" width="9.33203125" style="46" customWidth="1"/>
    <col min="4367" max="4367" width="2.33203125" style="46" customWidth="1"/>
    <col min="4368" max="4603" width="36.5" style="46" customWidth="1"/>
    <col min="4604" max="4604" width="9" style="46" customWidth="1"/>
    <col min="4605" max="4607" width="36.5" style="46" customWidth="1"/>
    <col min="4608" max="4608" width="3.08203125" style="46" hidden="1"/>
    <col min="4609" max="4609" width="2.33203125" style="46" customWidth="1"/>
    <col min="4610" max="4610" width="8.33203125" style="46" customWidth="1"/>
    <col min="4611" max="4611" width="9.33203125" style="46" customWidth="1"/>
    <col min="4612" max="4612" width="8.83203125" style="46" customWidth="1"/>
    <col min="4613" max="4613" width="8.75" style="46" customWidth="1"/>
    <col min="4614" max="4614" width="10.75" style="46" customWidth="1"/>
    <col min="4615" max="4615" width="8.08203125" style="46" customWidth="1"/>
    <col min="4616" max="4616" width="6.08203125" style="46" customWidth="1"/>
    <col min="4617" max="4617" width="11.58203125" style="46" customWidth="1"/>
    <col min="4618" max="4618" width="12.08203125" style="46" customWidth="1"/>
    <col min="4619" max="4619" width="11.33203125" style="46" customWidth="1"/>
    <col min="4620" max="4620" width="10.25" style="46" customWidth="1"/>
    <col min="4621" max="4621" width="9.83203125" style="46" customWidth="1"/>
    <col min="4622" max="4622" width="9.33203125" style="46" customWidth="1"/>
    <col min="4623" max="4623" width="2.33203125" style="46" customWidth="1"/>
    <col min="4624" max="4859" width="36.5" style="46" customWidth="1"/>
    <col min="4860" max="4860" width="9" style="46" customWidth="1"/>
    <col min="4861" max="4863" width="36.5" style="46" customWidth="1"/>
    <col min="4864" max="4864" width="3.08203125" style="46" hidden="1"/>
    <col min="4865" max="4865" width="2.33203125" style="46" customWidth="1"/>
    <col min="4866" max="4866" width="8.33203125" style="46" customWidth="1"/>
    <col min="4867" max="4867" width="9.33203125" style="46" customWidth="1"/>
    <col min="4868" max="4868" width="8.83203125" style="46" customWidth="1"/>
    <col min="4869" max="4869" width="8.75" style="46" customWidth="1"/>
    <col min="4870" max="4870" width="10.75" style="46" customWidth="1"/>
    <col min="4871" max="4871" width="8.08203125" style="46" customWidth="1"/>
    <col min="4872" max="4872" width="6.08203125" style="46" customWidth="1"/>
    <col min="4873" max="4873" width="11.58203125" style="46" customWidth="1"/>
    <col min="4874" max="4874" width="12.08203125" style="46" customWidth="1"/>
    <col min="4875" max="4875" width="11.33203125" style="46" customWidth="1"/>
    <col min="4876" max="4876" width="10.25" style="46" customWidth="1"/>
    <col min="4877" max="4877" width="9.83203125" style="46" customWidth="1"/>
    <col min="4878" max="4878" width="9.33203125" style="46" customWidth="1"/>
    <col min="4879" max="4879" width="2.33203125" style="46" customWidth="1"/>
    <col min="4880" max="5115" width="36.5" style="46" customWidth="1"/>
    <col min="5116" max="5116" width="9" style="46" customWidth="1"/>
    <col min="5117" max="5119" width="36.5" style="46" customWidth="1"/>
    <col min="5120" max="5120" width="3.08203125" style="46" hidden="1"/>
    <col min="5121" max="5121" width="2.33203125" style="46" customWidth="1"/>
    <col min="5122" max="5122" width="8.33203125" style="46" customWidth="1"/>
    <col min="5123" max="5123" width="9.33203125" style="46" customWidth="1"/>
    <col min="5124" max="5124" width="8.83203125" style="46" customWidth="1"/>
    <col min="5125" max="5125" width="8.75" style="46" customWidth="1"/>
    <col min="5126" max="5126" width="10.75" style="46" customWidth="1"/>
    <col min="5127" max="5127" width="8.08203125" style="46" customWidth="1"/>
    <col min="5128" max="5128" width="6.08203125" style="46" customWidth="1"/>
    <col min="5129" max="5129" width="11.58203125" style="46" customWidth="1"/>
    <col min="5130" max="5130" width="12.08203125" style="46" customWidth="1"/>
    <col min="5131" max="5131" width="11.33203125" style="46" customWidth="1"/>
    <col min="5132" max="5132" width="10.25" style="46" customWidth="1"/>
    <col min="5133" max="5133" width="9.83203125" style="46" customWidth="1"/>
    <col min="5134" max="5134" width="9.33203125" style="46" customWidth="1"/>
    <col min="5135" max="5135" width="2.33203125" style="46" customWidth="1"/>
    <col min="5136" max="5371" width="36.5" style="46" customWidth="1"/>
    <col min="5372" max="5372" width="9" style="46" customWidth="1"/>
    <col min="5373" max="5375" width="36.5" style="46" customWidth="1"/>
    <col min="5376" max="5376" width="3.08203125" style="46" hidden="1"/>
    <col min="5377" max="5377" width="2.33203125" style="46" customWidth="1"/>
    <col min="5378" max="5378" width="8.33203125" style="46" customWidth="1"/>
    <col min="5379" max="5379" width="9.33203125" style="46" customWidth="1"/>
    <col min="5380" max="5380" width="8.83203125" style="46" customWidth="1"/>
    <col min="5381" max="5381" width="8.75" style="46" customWidth="1"/>
    <col min="5382" max="5382" width="10.75" style="46" customWidth="1"/>
    <col min="5383" max="5383" width="8.08203125" style="46" customWidth="1"/>
    <col min="5384" max="5384" width="6.08203125" style="46" customWidth="1"/>
    <col min="5385" max="5385" width="11.58203125" style="46" customWidth="1"/>
    <col min="5386" max="5386" width="12.08203125" style="46" customWidth="1"/>
    <col min="5387" max="5387" width="11.33203125" style="46" customWidth="1"/>
    <col min="5388" max="5388" width="10.25" style="46" customWidth="1"/>
    <col min="5389" max="5389" width="9.83203125" style="46" customWidth="1"/>
    <col min="5390" max="5390" width="9.33203125" style="46" customWidth="1"/>
    <col min="5391" max="5391" width="2.33203125" style="46" customWidth="1"/>
    <col min="5392" max="5627" width="36.5" style="46" customWidth="1"/>
    <col min="5628" max="5628" width="9" style="46" customWidth="1"/>
    <col min="5629" max="5631" width="36.5" style="46" customWidth="1"/>
    <col min="5632" max="5632" width="3.08203125" style="46" hidden="1"/>
    <col min="5633" max="5633" width="2.33203125" style="46" customWidth="1"/>
    <col min="5634" max="5634" width="8.33203125" style="46" customWidth="1"/>
    <col min="5635" max="5635" width="9.33203125" style="46" customWidth="1"/>
    <col min="5636" max="5636" width="8.83203125" style="46" customWidth="1"/>
    <col min="5637" max="5637" width="8.75" style="46" customWidth="1"/>
    <col min="5638" max="5638" width="10.75" style="46" customWidth="1"/>
    <col min="5639" max="5639" width="8.08203125" style="46" customWidth="1"/>
    <col min="5640" max="5640" width="6.08203125" style="46" customWidth="1"/>
    <col min="5641" max="5641" width="11.58203125" style="46" customWidth="1"/>
    <col min="5642" max="5642" width="12.08203125" style="46" customWidth="1"/>
    <col min="5643" max="5643" width="11.33203125" style="46" customWidth="1"/>
    <col min="5644" max="5644" width="10.25" style="46" customWidth="1"/>
    <col min="5645" max="5645" width="9.83203125" style="46" customWidth="1"/>
    <col min="5646" max="5646" width="9.33203125" style="46" customWidth="1"/>
    <col min="5647" max="5647" width="2.33203125" style="46" customWidth="1"/>
    <col min="5648" max="5883" width="36.5" style="46" customWidth="1"/>
    <col min="5884" max="5884" width="9" style="46" customWidth="1"/>
    <col min="5885" max="5887" width="36.5" style="46" customWidth="1"/>
    <col min="5888" max="5888" width="3.08203125" style="46" hidden="1"/>
    <col min="5889" max="5889" width="2.33203125" style="46" customWidth="1"/>
    <col min="5890" max="5890" width="8.33203125" style="46" customWidth="1"/>
    <col min="5891" max="5891" width="9.33203125" style="46" customWidth="1"/>
    <col min="5892" max="5892" width="8.83203125" style="46" customWidth="1"/>
    <col min="5893" max="5893" width="8.75" style="46" customWidth="1"/>
    <col min="5894" max="5894" width="10.75" style="46" customWidth="1"/>
    <col min="5895" max="5895" width="8.08203125" style="46" customWidth="1"/>
    <col min="5896" max="5896" width="6.08203125" style="46" customWidth="1"/>
    <col min="5897" max="5897" width="11.58203125" style="46" customWidth="1"/>
    <col min="5898" max="5898" width="12.08203125" style="46" customWidth="1"/>
    <col min="5899" max="5899" width="11.33203125" style="46" customWidth="1"/>
    <col min="5900" max="5900" width="10.25" style="46" customWidth="1"/>
    <col min="5901" max="5901" width="9.83203125" style="46" customWidth="1"/>
    <col min="5902" max="5902" width="9.33203125" style="46" customWidth="1"/>
    <col min="5903" max="5903" width="2.33203125" style="46" customWidth="1"/>
    <col min="5904" max="6139" width="36.5" style="46" customWidth="1"/>
    <col min="6140" max="6140" width="9" style="46" customWidth="1"/>
    <col min="6141" max="6143" width="36.5" style="46" customWidth="1"/>
    <col min="6144" max="6144" width="3.08203125" style="46" hidden="1"/>
    <col min="6145" max="6145" width="2.33203125" style="46" customWidth="1"/>
    <col min="6146" max="6146" width="8.33203125" style="46" customWidth="1"/>
    <col min="6147" max="6147" width="9.33203125" style="46" customWidth="1"/>
    <col min="6148" max="6148" width="8.83203125" style="46" customWidth="1"/>
    <col min="6149" max="6149" width="8.75" style="46" customWidth="1"/>
    <col min="6150" max="6150" width="10.75" style="46" customWidth="1"/>
    <col min="6151" max="6151" width="8.08203125" style="46" customWidth="1"/>
    <col min="6152" max="6152" width="6.08203125" style="46" customWidth="1"/>
    <col min="6153" max="6153" width="11.58203125" style="46" customWidth="1"/>
    <col min="6154" max="6154" width="12.08203125" style="46" customWidth="1"/>
    <col min="6155" max="6155" width="11.33203125" style="46" customWidth="1"/>
    <col min="6156" max="6156" width="10.25" style="46" customWidth="1"/>
    <col min="6157" max="6157" width="9.83203125" style="46" customWidth="1"/>
    <col min="6158" max="6158" width="9.33203125" style="46" customWidth="1"/>
    <col min="6159" max="6159" width="2.33203125" style="46" customWidth="1"/>
    <col min="6160" max="6395" width="36.5" style="46" customWidth="1"/>
    <col min="6396" max="6396" width="9" style="46" customWidth="1"/>
    <col min="6397" max="6399" width="36.5" style="46" customWidth="1"/>
    <col min="6400" max="6400" width="3.08203125" style="46" hidden="1"/>
    <col min="6401" max="6401" width="2.33203125" style="46" customWidth="1"/>
    <col min="6402" max="6402" width="8.33203125" style="46" customWidth="1"/>
    <col min="6403" max="6403" width="9.33203125" style="46" customWidth="1"/>
    <col min="6404" max="6404" width="8.83203125" style="46" customWidth="1"/>
    <col min="6405" max="6405" width="8.75" style="46" customWidth="1"/>
    <col min="6406" max="6406" width="10.75" style="46" customWidth="1"/>
    <col min="6407" max="6407" width="8.08203125" style="46" customWidth="1"/>
    <col min="6408" max="6408" width="6.08203125" style="46" customWidth="1"/>
    <col min="6409" max="6409" width="11.58203125" style="46" customWidth="1"/>
    <col min="6410" max="6410" width="12.08203125" style="46" customWidth="1"/>
    <col min="6411" max="6411" width="11.33203125" style="46" customWidth="1"/>
    <col min="6412" max="6412" width="10.25" style="46" customWidth="1"/>
    <col min="6413" max="6413" width="9.83203125" style="46" customWidth="1"/>
    <col min="6414" max="6414" width="9.33203125" style="46" customWidth="1"/>
    <col min="6415" max="6415" width="2.33203125" style="46" customWidth="1"/>
    <col min="6416" max="6651" width="36.5" style="46" customWidth="1"/>
    <col min="6652" max="6652" width="9" style="46" customWidth="1"/>
    <col min="6653" max="6655" width="36.5" style="46" customWidth="1"/>
    <col min="6656" max="6656" width="3.08203125" style="46" hidden="1"/>
    <col min="6657" max="6657" width="2.33203125" style="46" customWidth="1"/>
    <col min="6658" max="6658" width="8.33203125" style="46" customWidth="1"/>
    <col min="6659" max="6659" width="9.33203125" style="46" customWidth="1"/>
    <col min="6660" max="6660" width="8.83203125" style="46" customWidth="1"/>
    <col min="6661" max="6661" width="8.75" style="46" customWidth="1"/>
    <col min="6662" max="6662" width="10.75" style="46" customWidth="1"/>
    <col min="6663" max="6663" width="8.08203125" style="46" customWidth="1"/>
    <col min="6664" max="6664" width="6.08203125" style="46" customWidth="1"/>
    <col min="6665" max="6665" width="11.58203125" style="46" customWidth="1"/>
    <col min="6666" max="6666" width="12.08203125" style="46" customWidth="1"/>
    <col min="6667" max="6667" width="11.33203125" style="46" customWidth="1"/>
    <col min="6668" max="6668" width="10.25" style="46" customWidth="1"/>
    <col min="6669" max="6669" width="9.83203125" style="46" customWidth="1"/>
    <col min="6670" max="6670" width="9.33203125" style="46" customWidth="1"/>
    <col min="6671" max="6671" width="2.33203125" style="46" customWidth="1"/>
    <col min="6672" max="6907" width="36.5" style="46" customWidth="1"/>
    <col min="6908" max="6908" width="9" style="46" customWidth="1"/>
    <col min="6909" max="6911" width="36.5" style="46" customWidth="1"/>
    <col min="6912" max="6912" width="3.08203125" style="46" hidden="1"/>
    <col min="6913" max="6913" width="2.33203125" style="46" customWidth="1"/>
    <col min="6914" max="6914" width="8.33203125" style="46" customWidth="1"/>
    <col min="6915" max="6915" width="9.33203125" style="46" customWidth="1"/>
    <col min="6916" max="6916" width="8.83203125" style="46" customWidth="1"/>
    <col min="6917" max="6917" width="8.75" style="46" customWidth="1"/>
    <col min="6918" max="6918" width="10.75" style="46" customWidth="1"/>
    <col min="6919" max="6919" width="8.08203125" style="46" customWidth="1"/>
    <col min="6920" max="6920" width="6.08203125" style="46" customWidth="1"/>
    <col min="6921" max="6921" width="11.58203125" style="46" customWidth="1"/>
    <col min="6922" max="6922" width="12.08203125" style="46" customWidth="1"/>
    <col min="6923" max="6923" width="11.33203125" style="46" customWidth="1"/>
    <col min="6924" max="6924" width="10.25" style="46" customWidth="1"/>
    <col min="6925" max="6925" width="9.83203125" style="46" customWidth="1"/>
    <col min="6926" max="6926" width="9.33203125" style="46" customWidth="1"/>
    <col min="6927" max="6927" width="2.33203125" style="46" customWidth="1"/>
    <col min="6928" max="7163" width="36.5" style="46" customWidth="1"/>
    <col min="7164" max="7164" width="9" style="46" customWidth="1"/>
    <col min="7165" max="7167" width="36.5" style="46" customWidth="1"/>
    <col min="7168" max="7168" width="3.08203125" style="46" hidden="1"/>
    <col min="7169" max="7169" width="2.33203125" style="46" customWidth="1"/>
    <col min="7170" max="7170" width="8.33203125" style="46" customWidth="1"/>
    <col min="7171" max="7171" width="9.33203125" style="46" customWidth="1"/>
    <col min="7172" max="7172" width="8.83203125" style="46" customWidth="1"/>
    <col min="7173" max="7173" width="8.75" style="46" customWidth="1"/>
    <col min="7174" max="7174" width="10.75" style="46" customWidth="1"/>
    <col min="7175" max="7175" width="8.08203125" style="46" customWidth="1"/>
    <col min="7176" max="7176" width="6.08203125" style="46" customWidth="1"/>
    <col min="7177" max="7177" width="11.58203125" style="46" customWidth="1"/>
    <col min="7178" max="7178" width="12.08203125" style="46" customWidth="1"/>
    <col min="7179" max="7179" width="11.33203125" style="46" customWidth="1"/>
    <col min="7180" max="7180" width="10.25" style="46" customWidth="1"/>
    <col min="7181" max="7181" width="9.83203125" style="46" customWidth="1"/>
    <col min="7182" max="7182" width="9.33203125" style="46" customWidth="1"/>
    <col min="7183" max="7183" width="2.33203125" style="46" customWidth="1"/>
    <col min="7184" max="7419" width="36.5" style="46" customWidth="1"/>
    <col min="7420" max="7420" width="9" style="46" customWidth="1"/>
    <col min="7421" max="7423" width="36.5" style="46" customWidth="1"/>
    <col min="7424" max="7424" width="3.08203125" style="46" hidden="1"/>
    <col min="7425" max="7425" width="2.33203125" style="46" customWidth="1"/>
    <col min="7426" max="7426" width="8.33203125" style="46" customWidth="1"/>
    <col min="7427" max="7427" width="9.33203125" style="46" customWidth="1"/>
    <col min="7428" max="7428" width="8.83203125" style="46" customWidth="1"/>
    <col min="7429" max="7429" width="8.75" style="46" customWidth="1"/>
    <col min="7430" max="7430" width="10.75" style="46" customWidth="1"/>
    <col min="7431" max="7431" width="8.08203125" style="46" customWidth="1"/>
    <col min="7432" max="7432" width="6.08203125" style="46" customWidth="1"/>
    <col min="7433" max="7433" width="11.58203125" style="46" customWidth="1"/>
    <col min="7434" max="7434" width="12.08203125" style="46" customWidth="1"/>
    <col min="7435" max="7435" width="11.33203125" style="46" customWidth="1"/>
    <col min="7436" max="7436" width="10.25" style="46" customWidth="1"/>
    <col min="7437" max="7437" width="9.83203125" style="46" customWidth="1"/>
    <col min="7438" max="7438" width="9.33203125" style="46" customWidth="1"/>
    <col min="7439" max="7439" width="2.33203125" style="46" customWidth="1"/>
    <col min="7440" max="7675" width="36.5" style="46" customWidth="1"/>
    <col min="7676" max="7676" width="9" style="46" customWidth="1"/>
    <col min="7677" max="7679" width="36.5" style="46" customWidth="1"/>
    <col min="7680" max="7680" width="3.08203125" style="46" hidden="1"/>
    <col min="7681" max="7681" width="2.33203125" style="46" customWidth="1"/>
    <col min="7682" max="7682" width="8.33203125" style="46" customWidth="1"/>
    <col min="7683" max="7683" width="9.33203125" style="46" customWidth="1"/>
    <col min="7684" max="7684" width="8.83203125" style="46" customWidth="1"/>
    <col min="7685" max="7685" width="8.75" style="46" customWidth="1"/>
    <col min="7686" max="7686" width="10.75" style="46" customWidth="1"/>
    <col min="7687" max="7687" width="8.08203125" style="46" customWidth="1"/>
    <col min="7688" max="7688" width="6.08203125" style="46" customWidth="1"/>
    <col min="7689" max="7689" width="11.58203125" style="46" customWidth="1"/>
    <col min="7690" max="7690" width="12.08203125" style="46" customWidth="1"/>
    <col min="7691" max="7691" width="11.33203125" style="46" customWidth="1"/>
    <col min="7692" max="7692" width="10.25" style="46" customWidth="1"/>
    <col min="7693" max="7693" width="9.83203125" style="46" customWidth="1"/>
    <col min="7694" max="7694" width="9.33203125" style="46" customWidth="1"/>
    <col min="7695" max="7695" width="2.33203125" style="46" customWidth="1"/>
    <col min="7696" max="7931" width="36.5" style="46" customWidth="1"/>
    <col min="7932" max="7932" width="9" style="46" customWidth="1"/>
    <col min="7933" max="7935" width="36.5" style="46" customWidth="1"/>
    <col min="7936" max="7936" width="3.08203125" style="46" hidden="1"/>
    <col min="7937" max="7937" width="2.33203125" style="46" customWidth="1"/>
    <col min="7938" max="7938" width="8.33203125" style="46" customWidth="1"/>
    <col min="7939" max="7939" width="9.33203125" style="46" customWidth="1"/>
    <col min="7940" max="7940" width="8.83203125" style="46" customWidth="1"/>
    <col min="7941" max="7941" width="8.75" style="46" customWidth="1"/>
    <col min="7942" max="7942" width="10.75" style="46" customWidth="1"/>
    <col min="7943" max="7943" width="8.08203125" style="46" customWidth="1"/>
    <col min="7944" max="7944" width="6.08203125" style="46" customWidth="1"/>
    <col min="7945" max="7945" width="11.58203125" style="46" customWidth="1"/>
    <col min="7946" max="7946" width="12.08203125" style="46" customWidth="1"/>
    <col min="7947" max="7947" width="11.33203125" style="46" customWidth="1"/>
    <col min="7948" max="7948" width="10.25" style="46" customWidth="1"/>
    <col min="7949" max="7949" width="9.83203125" style="46" customWidth="1"/>
    <col min="7950" max="7950" width="9.33203125" style="46" customWidth="1"/>
    <col min="7951" max="7951" width="2.33203125" style="46" customWidth="1"/>
    <col min="7952" max="8187" width="36.5" style="46" customWidth="1"/>
    <col min="8188" max="8188" width="9" style="46" customWidth="1"/>
    <col min="8189" max="8191" width="36.5" style="46" customWidth="1"/>
    <col min="8192" max="8192" width="3.08203125" style="46" hidden="1"/>
    <col min="8193" max="8193" width="2.33203125" style="46" customWidth="1"/>
    <col min="8194" max="8194" width="8.33203125" style="46" customWidth="1"/>
    <col min="8195" max="8195" width="9.33203125" style="46" customWidth="1"/>
    <col min="8196" max="8196" width="8.83203125" style="46" customWidth="1"/>
    <col min="8197" max="8197" width="8.75" style="46" customWidth="1"/>
    <col min="8198" max="8198" width="10.75" style="46" customWidth="1"/>
    <col min="8199" max="8199" width="8.08203125" style="46" customWidth="1"/>
    <col min="8200" max="8200" width="6.08203125" style="46" customWidth="1"/>
    <col min="8201" max="8201" width="11.58203125" style="46" customWidth="1"/>
    <col min="8202" max="8202" width="12.08203125" style="46" customWidth="1"/>
    <col min="8203" max="8203" width="11.33203125" style="46" customWidth="1"/>
    <col min="8204" max="8204" width="10.25" style="46" customWidth="1"/>
    <col min="8205" max="8205" width="9.83203125" style="46" customWidth="1"/>
    <col min="8206" max="8206" width="9.33203125" style="46" customWidth="1"/>
    <col min="8207" max="8207" width="2.33203125" style="46" customWidth="1"/>
    <col min="8208" max="8443" width="36.5" style="46" customWidth="1"/>
    <col min="8444" max="8444" width="9" style="46" customWidth="1"/>
    <col min="8445" max="8447" width="36.5" style="46" customWidth="1"/>
    <col min="8448" max="8448" width="3.08203125" style="46" hidden="1"/>
    <col min="8449" max="8449" width="2.33203125" style="46" customWidth="1"/>
    <col min="8450" max="8450" width="8.33203125" style="46" customWidth="1"/>
    <col min="8451" max="8451" width="9.33203125" style="46" customWidth="1"/>
    <col min="8452" max="8452" width="8.83203125" style="46" customWidth="1"/>
    <col min="8453" max="8453" width="8.75" style="46" customWidth="1"/>
    <col min="8454" max="8454" width="10.75" style="46" customWidth="1"/>
    <col min="8455" max="8455" width="8.08203125" style="46" customWidth="1"/>
    <col min="8456" max="8456" width="6.08203125" style="46" customWidth="1"/>
    <col min="8457" max="8457" width="11.58203125" style="46" customWidth="1"/>
    <col min="8458" max="8458" width="12.08203125" style="46" customWidth="1"/>
    <col min="8459" max="8459" width="11.33203125" style="46" customWidth="1"/>
    <col min="8460" max="8460" width="10.25" style="46" customWidth="1"/>
    <col min="8461" max="8461" width="9.83203125" style="46" customWidth="1"/>
    <col min="8462" max="8462" width="9.33203125" style="46" customWidth="1"/>
    <col min="8463" max="8463" width="2.33203125" style="46" customWidth="1"/>
    <col min="8464" max="8699" width="36.5" style="46" customWidth="1"/>
    <col min="8700" max="8700" width="9" style="46" customWidth="1"/>
    <col min="8701" max="8703" width="36.5" style="46" customWidth="1"/>
    <col min="8704" max="8704" width="3.08203125" style="46" hidden="1"/>
    <col min="8705" max="8705" width="2.33203125" style="46" customWidth="1"/>
    <col min="8706" max="8706" width="8.33203125" style="46" customWidth="1"/>
    <col min="8707" max="8707" width="9.33203125" style="46" customWidth="1"/>
    <col min="8708" max="8708" width="8.83203125" style="46" customWidth="1"/>
    <col min="8709" max="8709" width="8.75" style="46" customWidth="1"/>
    <col min="8710" max="8710" width="10.75" style="46" customWidth="1"/>
    <col min="8711" max="8711" width="8.08203125" style="46" customWidth="1"/>
    <col min="8712" max="8712" width="6.08203125" style="46" customWidth="1"/>
    <col min="8713" max="8713" width="11.58203125" style="46" customWidth="1"/>
    <col min="8714" max="8714" width="12.08203125" style="46" customWidth="1"/>
    <col min="8715" max="8715" width="11.33203125" style="46" customWidth="1"/>
    <col min="8716" max="8716" width="10.25" style="46" customWidth="1"/>
    <col min="8717" max="8717" width="9.83203125" style="46" customWidth="1"/>
    <col min="8718" max="8718" width="9.33203125" style="46" customWidth="1"/>
    <col min="8719" max="8719" width="2.33203125" style="46" customWidth="1"/>
    <col min="8720" max="8955" width="36.5" style="46" customWidth="1"/>
    <col min="8956" max="8956" width="9" style="46" customWidth="1"/>
    <col min="8957" max="8959" width="36.5" style="46" customWidth="1"/>
    <col min="8960" max="8960" width="3.08203125" style="46" hidden="1"/>
    <col min="8961" max="8961" width="2.33203125" style="46" customWidth="1"/>
    <col min="8962" max="8962" width="8.33203125" style="46" customWidth="1"/>
    <col min="8963" max="8963" width="9.33203125" style="46" customWidth="1"/>
    <col min="8964" max="8964" width="8.83203125" style="46" customWidth="1"/>
    <col min="8965" max="8965" width="8.75" style="46" customWidth="1"/>
    <col min="8966" max="8966" width="10.75" style="46" customWidth="1"/>
    <col min="8967" max="8967" width="8.08203125" style="46" customWidth="1"/>
    <col min="8968" max="8968" width="6.08203125" style="46" customWidth="1"/>
    <col min="8969" max="8969" width="11.58203125" style="46" customWidth="1"/>
    <col min="8970" max="8970" width="12.08203125" style="46" customWidth="1"/>
    <col min="8971" max="8971" width="11.33203125" style="46" customWidth="1"/>
    <col min="8972" max="8972" width="10.25" style="46" customWidth="1"/>
    <col min="8973" max="8973" width="9.83203125" style="46" customWidth="1"/>
    <col min="8974" max="8974" width="9.33203125" style="46" customWidth="1"/>
    <col min="8975" max="8975" width="2.33203125" style="46" customWidth="1"/>
    <col min="8976" max="9211" width="36.5" style="46" customWidth="1"/>
    <col min="9212" max="9212" width="9" style="46" customWidth="1"/>
    <col min="9213" max="9215" width="36.5" style="46" customWidth="1"/>
    <col min="9216" max="9216" width="3.08203125" style="46" hidden="1"/>
    <col min="9217" max="9217" width="2.33203125" style="46" customWidth="1"/>
    <col min="9218" max="9218" width="8.33203125" style="46" customWidth="1"/>
    <col min="9219" max="9219" width="9.33203125" style="46" customWidth="1"/>
    <col min="9220" max="9220" width="8.83203125" style="46" customWidth="1"/>
    <col min="9221" max="9221" width="8.75" style="46" customWidth="1"/>
    <col min="9222" max="9222" width="10.75" style="46" customWidth="1"/>
    <col min="9223" max="9223" width="8.08203125" style="46" customWidth="1"/>
    <col min="9224" max="9224" width="6.08203125" style="46" customWidth="1"/>
    <col min="9225" max="9225" width="11.58203125" style="46" customWidth="1"/>
    <col min="9226" max="9226" width="12.08203125" style="46" customWidth="1"/>
    <col min="9227" max="9227" width="11.33203125" style="46" customWidth="1"/>
    <col min="9228" max="9228" width="10.25" style="46" customWidth="1"/>
    <col min="9229" max="9229" width="9.83203125" style="46" customWidth="1"/>
    <col min="9230" max="9230" width="9.33203125" style="46" customWidth="1"/>
    <col min="9231" max="9231" width="2.33203125" style="46" customWidth="1"/>
    <col min="9232" max="9467" width="36.5" style="46" customWidth="1"/>
    <col min="9468" max="9468" width="9" style="46" customWidth="1"/>
    <col min="9469" max="9471" width="36.5" style="46" customWidth="1"/>
    <col min="9472" max="9472" width="3.08203125" style="46" hidden="1"/>
    <col min="9473" max="9473" width="2.33203125" style="46" customWidth="1"/>
    <col min="9474" max="9474" width="8.33203125" style="46" customWidth="1"/>
    <col min="9475" max="9475" width="9.33203125" style="46" customWidth="1"/>
    <col min="9476" max="9476" width="8.83203125" style="46" customWidth="1"/>
    <col min="9477" max="9477" width="8.75" style="46" customWidth="1"/>
    <col min="9478" max="9478" width="10.75" style="46" customWidth="1"/>
    <col min="9479" max="9479" width="8.08203125" style="46" customWidth="1"/>
    <col min="9480" max="9480" width="6.08203125" style="46" customWidth="1"/>
    <col min="9481" max="9481" width="11.58203125" style="46" customWidth="1"/>
    <col min="9482" max="9482" width="12.08203125" style="46" customWidth="1"/>
    <col min="9483" max="9483" width="11.33203125" style="46" customWidth="1"/>
    <col min="9484" max="9484" width="10.25" style="46" customWidth="1"/>
    <col min="9485" max="9485" width="9.83203125" style="46" customWidth="1"/>
    <col min="9486" max="9486" width="9.33203125" style="46" customWidth="1"/>
    <col min="9487" max="9487" width="2.33203125" style="46" customWidth="1"/>
    <col min="9488" max="9723" width="36.5" style="46" customWidth="1"/>
    <col min="9724" max="9724" width="9" style="46" customWidth="1"/>
    <col min="9725" max="9727" width="36.5" style="46" customWidth="1"/>
    <col min="9728" max="9728" width="3.08203125" style="46" hidden="1"/>
    <col min="9729" max="9729" width="2.33203125" style="46" customWidth="1"/>
    <col min="9730" max="9730" width="8.33203125" style="46" customWidth="1"/>
    <col min="9731" max="9731" width="9.33203125" style="46" customWidth="1"/>
    <col min="9732" max="9732" width="8.83203125" style="46" customWidth="1"/>
    <col min="9733" max="9733" width="8.75" style="46" customWidth="1"/>
    <col min="9734" max="9734" width="10.75" style="46" customWidth="1"/>
    <col min="9735" max="9735" width="8.08203125" style="46" customWidth="1"/>
    <col min="9736" max="9736" width="6.08203125" style="46" customWidth="1"/>
    <col min="9737" max="9737" width="11.58203125" style="46" customWidth="1"/>
    <col min="9738" max="9738" width="12.08203125" style="46" customWidth="1"/>
    <col min="9739" max="9739" width="11.33203125" style="46" customWidth="1"/>
    <col min="9740" max="9740" width="10.25" style="46" customWidth="1"/>
    <col min="9741" max="9741" width="9.83203125" style="46" customWidth="1"/>
    <col min="9742" max="9742" width="9.33203125" style="46" customWidth="1"/>
    <col min="9743" max="9743" width="2.33203125" style="46" customWidth="1"/>
    <col min="9744" max="9979" width="36.5" style="46" customWidth="1"/>
    <col min="9980" max="9980" width="9" style="46" customWidth="1"/>
    <col min="9981" max="9983" width="36.5" style="46" customWidth="1"/>
    <col min="9984" max="9984" width="3.08203125" style="46" hidden="1"/>
    <col min="9985" max="9985" width="2.33203125" style="46" customWidth="1"/>
    <col min="9986" max="9986" width="8.33203125" style="46" customWidth="1"/>
    <col min="9987" max="9987" width="9.33203125" style="46" customWidth="1"/>
    <col min="9988" max="9988" width="8.83203125" style="46" customWidth="1"/>
    <col min="9989" max="9989" width="8.75" style="46" customWidth="1"/>
    <col min="9990" max="9990" width="10.75" style="46" customWidth="1"/>
    <col min="9991" max="9991" width="8.08203125" style="46" customWidth="1"/>
    <col min="9992" max="9992" width="6.08203125" style="46" customWidth="1"/>
    <col min="9993" max="9993" width="11.58203125" style="46" customWidth="1"/>
    <col min="9994" max="9994" width="12.08203125" style="46" customWidth="1"/>
    <col min="9995" max="9995" width="11.33203125" style="46" customWidth="1"/>
    <col min="9996" max="9996" width="10.25" style="46" customWidth="1"/>
    <col min="9997" max="9997" width="9.83203125" style="46" customWidth="1"/>
    <col min="9998" max="9998" width="9.33203125" style="46" customWidth="1"/>
    <col min="9999" max="9999" width="2.33203125" style="46" customWidth="1"/>
    <col min="10000" max="10235" width="36.5" style="46" customWidth="1"/>
    <col min="10236" max="10236" width="9" style="46" customWidth="1"/>
    <col min="10237" max="10239" width="36.5" style="46" customWidth="1"/>
    <col min="10240" max="10240" width="3.08203125" style="46" hidden="1"/>
    <col min="10241" max="10241" width="2.33203125" style="46" customWidth="1"/>
    <col min="10242" max="10242" width="8.33203125" style="46" customWidth="1"/>
    <col min="10243" max="10243" width="9.33203125" style="46" customWidth="1"/>
    <col min="10244" max="10244" width="8.83203125" style="46" customWidth="1"/>
    <col min="10245" max="10245" width="8.75" style="46" customWidth="1"/>
    <col min="10246" max="10246" width="10.75" style="46" customWidth="1"/>
    <col min="10247" max="10247" width="8.08203125" style="46" customWidth="1"/>
    <col min="10248" max="10248" width="6.08203125" style="46" customWidth="1"/>
    <col min="10249" max="10249" width="11.58203125" style="46" customWidth="1"/>
    <col min="10250" max="10250" width="12.08203125" style="46" customWidth="1"/>
    <col min="10251" max="10251" width="11.33203125" style="46" customWidth="1"/>
    <col min="10252" max="10252" width="10.25" style="46" customWidth="1"/>
    <col min="10253" max="10253" width="9.83203125" style="46" customWidth="1"/>
    <col min="10254" max="10254" width="9.33203125" style="46" customWidth="1"/>
    <col min="10255" max="10255" width="2.33203125" style="46" customWidth="1"/>
    <col min="10256" max="10491" width="36.5" style="46" customWidth="1"/>
    <col min="10492" max="10492" width="9" style="46" customWidth="1"/>
    <col min="10493" max="10495" width="36.5" style="46" customWidth="1"/>
    <col min="10496" max="10496" width="3.08203125" style="46" hidden="1"/>
    <col min="10497" max="10497" width="2.33203125" style="46" customWidth="1"/>
    <col min="10498" max="10498" width="8.33203125" style="46" customWidth="1"/>
    <col min="10499" max="10499" width="9.33203125" style="46" customWidth="1"/>
    <col min="10500" max="10500" width="8.83203125" style="46" customWidth="1"/>
    <col min="10501" max="10501" width="8.75" style="46" customWidth="1"/>
    <col min="10502" max="10502" width="10.75" style="46" customWidth="1"/>
    <col min="10503" max="10503" width="8.08203125" style="46" customWidth="1"/>
    <col min="10504" max="10504" width="6.08203125" style="46" customWidth="1"/>
    <col min="10505" max="10505" width="11.58203125" style="46" customWidth="1"/>
    <col min="10506" max="10506" width="12.08203125" style="46" customWidth="1"/>
    <col min="10507" max="10507" width="11.33203125" style="46" customWidth="1"/>
    <col min="10508" max="10508" width="10.25" style="46" customWidth="1"/>
    <col min="10509" max="10509" width="9.83203125" style="46" customWidth="1"/>
    <col min="10510" max="10510" width="9.33203125" style="46" customWidth="1"/>
    <col min="10511" max="10511" width="2.33203125" style="46" customWidth="1"/>
    <col min="10512" max="10747" width="36.5" style="46" customWidth="1"/>
    <col min="10748" max="10748" width="9" style="46" customWidth="1"/>
    <col min="10749" max="10751" width="36.5" style="46" customWidth="1"/>
    <col min="10752" max="10752" width="3.08203125" style="46" hidden="1"/>
    <col min="10753" max="10753" width="2.33203125" style="46" customWidth="1"/>
    <col min="10754" max="10754" width="8.33203125" style="46" customWidth="1"/>
    <col min="10755" max="10755" width="9.33203125" style="46" customWidth="1"/>
    <col min="10756" max="10756" width="8.83203125" style="46" customWidth="1"/>
    <col min="10757" max="10757" width="8.75" style="46" customWidth="1"/>
    <col min="10758" max="10758" width="10.75" style="46" customWidth="1"/>
    <col min="10759" max="10759" width="8.08203125" style="46" customWidth="1"/>
    <col min="10760" max="10760" width="6.08203125" style="46" customWidth="1"/>
    <col min="10761" max="10761" width="11.58203125" style="46" customWidth="1"/>
    <col min="10762" max="10762" width="12.08203125" style="46" customWidth="1"/>
    <col min="10763" max="10763" width="11.33203125" style="46" customWidth="1"/>
    <col min="10764" max="10764" width="10.25" style="46" customWidth="1"/>
    <col min="10765" max="10765" width="9.83203125" style="46" customWidth="1"/>
    <col min="10766" max="10766" width="9.33203125" style="46" customWidth="1"/>
    <col min="10767" max="10767" width="2.33203125" style="46" customWidth="1"/>
    <col min="10768" max="11003" width="36.5" style="46" customWidth="1"/>
    <col min="11004" max="11004" width="9" style="46" customWidth="1"/>
    <col min="11005" max="11007" width="36.5" style="46" customWidth="1"/>
    <col min="11008" max="11008" width="3.08203125" style="46" hidden="1"/>
    <col min="11009" max="11009" width="2.33203125" style="46" customWidth="1"/>
    <col min="11010" max="11010" width="8.33203125" style="46" customWidth="1"/>
    <col min="11011" max="11011" width="9.33203125" style="46" customWidth="1"/>
    <col min="11012" max="11012" width="8.83203125" style="46" customWidth="1"/>
    <col min="11013" max="11013" width="8.75" style="46" customWidth="1"/>
    <col min="11014" max="11014" width="10.75" style="46" customWidth="1"/>
    <col min="11015" max="11015" width="8.08203125" style="46" customWidth="1"/>
    <col min="11016" max="11016" width="6.08203125" style="46" customWidth="1"/>
    <col min="11017" max="11017" width="11.58203125" style="46" customWidth="1"/>
    <col min="11018" max="11018" width="12.08203125" style="46" customWidth="1"/>
    <col min="11019" max="11019" width="11.33203125" style="46" customWidth="1"/>
    <col min="11020" max="11020" width="10.25" style="46" customWidth="1"/>
    <col min="11021" max="11021" width="9.83203125" style="46" customWidth="1"/>
    <col min="11022" max="11022" width="9.33203125" style="46" customWidth="1"/>
    <col min="11023" max="11023" width="2.33203125" style="46" customWidth="1"/>
    <col min="11024" max="11259" width="36.5" style="46" customWidth="1"/>
    <col min="11260" max="11260" width="9" style="46" customWidth="1"/>
    <col min="11261" max="11263" width="36.5" style="46" customWidth="1"/>
    <col min="11264" max="11264" width="3.08203125" style="46" hidden="1"/>
    <col min="11265" max="11265" width="2.33203125" style="46" customWidth="1"/>
    <col min="11266" max="11266" width="8.33203125" style="46" customWidth="1"/>
    <col min="11267" max="11267" width="9.33203125" style="46" customWidth="1"/>
    <col min="11268" max="11268" width="8.83203125" style="46" customWidth="1"/>
    <col min="11269" max="11269" width="8.75" style="46" customWidth="1"/>
    <col min="11270" max="11270" width="10.75" style="46" customWidth="1"/>
    <col min="11271" max="11271" width="8.08203125" style="46" customWidth="1"/>
    <col min="11272" max="11272" width="6.08203125" style="46" customWidth="1"/>
    <col min="11273" max="11273" width="11.58203125" style="46" customWidth="1"/>
    <col min="11274" max="11274" width="12.08203125" style="46" customWidth="1"/>
    <col min="11275" max="11275" width="11.33203125" style="46" customWidth="1"/>
    <col min="11276" max="11276" width="10.25" style="46" customWidth="1"/>
    <col min="11277" max="11277" width="9.83203125" style="46" customWidth="1"/>
    <col min="11278" max="11278" width="9.33203125" style="46" customWidth="1"/>
    <col min="11279" max="11279" width="2.33203125" style="46" customWidth="1"/>
    <col min="11280" max="11515" width="36.5" style="46" customWidth="1"/>
    <col min="11516" max="11516" width="9" style="46" customWidth="1"/>
    <col min="11517" max="11519" width="36.5" style="46" customWidth="1"/>
    <col min="11520" max="11520" width="3.08203125" style="46" hidden="1"/>
    <col min="11521" max="11521" width="2.33203125" style="46" customWidth="1"/>
    <col min="11522" max="11522" width="8.33203125" style="46" customWidth="1"/>
    <col min="11523" max="11523" width="9.33203125" style="46" customWidth="1"/>
    <col min="11524" max="11524" width="8.83203125" style="46" customWidth="1"/>
    <col min="11525" max="11525" width="8.75" style="46" customWidth="1"/>
    <col min="11526" max="11526" width="10.75" style="46" customWidth="1"/>
    <col min="11527" max="11527" width="8.08203125" style="46" customWidth="1"/>
    <col min="11528" max="11528" width="6.08203125" style="46" customWidth="1"/>
    <col min="11529" max="11529" width="11.58203125" style="46" customWidth="1"/>
    <col min="11530" max="11530" width="12.08203125" style="46" customWidth="1"/>
    <col min="11531" max="11531" width="11.33203125" style="46" customWidth="1"/>
    <col min="11532" max="11532" width="10.25" style="46" customWidth="1"/>
    <col min="11533" max="11533" width="9.83203125" style="46" customWidth="1"/>
    <col min="11534" max="11534" width="9.33203125" style="46" customWidth="1"/>
    <col min="11535" max="11535" width="2.33203125" style="46" customWidth="1"/>
    <col min="11536" max="11771" width="36.5" style="46" customWidth="1"/>
    <col min="11772" max="11772" width="9" style="46" customWidth="1"/>
    <col min="11773" max="11775" width="36.5" style="46" customWidth="1"/>
    <col min="11776" max="11776" width="3.08203125" style="46" hidden="1"/>
    <col min="11777" max="11777" width="2.33203125" style="46" customWidth="1"/>
    <col min="11778" max="11778" width="8.33203125" style="46" customWidth="1"/>
    <col min="11779" max="11779" width="9.33203125" style="46" customWidth="1"/>
    <col min="11780" max="11780" width="8.83203125" style="46" customWidth="1"/>
    <col min="11781" max="11781" width="8.75" style="46" customWidth="1"/>
    <col min="11782" max="11782" width="10.75" style="46" customWidth="1"/>
    <col min="11783" max="11783" width="8.08203125" style="46" customWidth="1"/>
    <col min="11784" max="11784" width="6.08203125" style="46" customWidth="1"/>
    <col min="11785" max="11785" width="11.58203125" style="46" customWidth="1"/>
    <col min="11786" max="11786" width="12.08203125" style="46" customWidth="1"/>
    <col min="11787" max="11787" width="11.33203125" style="46" customWidth="1"/>
    <col min="11788" max="11788" width="10.25" style="46" customWidth="1"/>
    <col min="11789" max="11789" width="9.83203125" style="46" customWidth="1"/>
    <col min="11790" max="11790" width="9.33203125" style="46" customWidth="1"/>
    <col min="11791" max="11791" width="2.33203125" style="46" customWidth="1"/>
    <col min="11792" max="12027" width="36.5" style="46" customWidth="1"/>
    <col min="12028" max="12028" width="9" style="46" customWidth="1"/>
    <col min="12029" max="12031" width="36.5" style="46" customWidth="1"/>
    <col min="12032" max="12032" width="3.08203125" style="46" hidden="1"/>
    <col min="12033" max="12033" width="2.33203125" style="46" customWidth="1"/>
    <col min="12034" max="12034" width="8.33203125" style="46" customWidth="1"/>
    <col min="12035" max="12035" width="9.33203125" style="46" customWidth="1"/>
    <col min="12036" max="12036" width="8.83203125" style="46" customWidth="1"/>
    <col min="12037" max="12037" width="8.75" style="46" customWidth="1"/>
    <col min="12038" max="12038" width="10.75" style="46" customWidth="1"/>
    <col min="12039" max="12039" width="8.08203125" style="46" customWidth="1"/>
    <col min="12040" max="12040" width="6.08203125" style="46" customWidth="1"/>
    <col min="12041" max="12041" width="11.58203125" style="46" customWidth="1"/>
    <col min="12042" max="12042" width="12.08203125" style="46" customWidth="1"/>
    <col min="12043" max="12043" width="11.33203125" style="46" customWidth="1"/>
    <col min="12044" max="12044" width="10.25" style="46" customWidth="1"/>
    <col min="12045" max="12045" width="9.83203125" style="46" customWidth="1"/>
    <col min="12046" max="12046" width="9.33203125" style="46" customWidth="1"/>
    <col min="12047" max="12047" width="2.33203125" style="46" customWidth="1"/>
    <col min="12048" max="12283" width="36.5" style="46" customWidth="1"/>
    <col min="12284" max="12284" width="9" style="46" customWidth="1"/>
    <col min="12285" max="12287" width="36.5" style="46" customWidth="1"/>
    <col min="12288" max="12288" width="3.08203125" style="46" hidden="1"/>
    <col min="12289" max="12289" width="2.33203125" style="46" customWidth="1"/>
    <col min="12290" max="12290" width="8.33203125" style="46" customWidth="1"/>
    <col min="12291" max="12291" width="9.33203125" style="46" customWidth="1"/>
    <col min="12292" max="12292" width="8.83203125" style="46" customWidth="1"/>
    <col min="12293" max="12293" width="8.75" style="46" customWidth="1"/>
    <col min="12294" max="12294" width="10.75" style="46" customWidth="1"/>
    <col min="12295" max="12295" width="8.08203125" style="46" customWidth="1"/>
    <col min="12296" max="12296" width="6.08203125" style="46" customWidth="1"/>
    <col min="12297" max="12297" width="11.58203125" style="46" customWidth="1"/>
    <col min="12298" max="12298" width="12.08203125" style="46" customWidth="1"/>
    <col min="12299" max="12299" width="11.33203125" style="46" customWidth="1"/>
    <col min="12300" max="12300" width="10.25" style="46" customWidth="1"/>
    <col min="12301" max="12301" width="9.83203125" style="46" customWidth="1"/>
    <col min="12302" max="12302" width="9.33203125" style="46" customWidth="1"/>
    <col min="12303" max="12303" width="2.33203125" style="46" customWidth="1"/>
    <col min="12304" max="12539" width="36.5" style="46" customWidth="1"/>
    <col min="12540" max="12540" width="9" style="46" customWidth="1"/>
    <col min="12541" max="12543" width="36.5" style="46" customWidth="1"/>
    <col min="12544" max="12544" width="3.08203125" style="46" hidden="1"/>
    <col min="12545" max="12545" width="2.33203125" style="46" customWidth="1"/>
    <col min="12546" max="12546" width="8.33203125" style="46" customWidth="1"/>
    <col min="12547" max="12547" width="9.33203125" style="46" customWidth="1"/>
    <col min="12548" max="12548" width="8.83203125" style="46" customWidth="1"/>
    <col min="12549" max="12549" width="8.75" style="46" customWidth="1"/>
    <col min="12550" max="12550" width="10.75" style="46" customWidth="1"/>
    <col min="12551" max="12551" width="8.08203125" style="46" customWidth="1"/>
    <col min="12552" max="12552" width="6.08203125" style="46" customWidth="1"/>
    <col min="12553" max="12553" width="11.58203125" style="46" customWidth="1"/>
    <col min="12554" max="12554" width="12.08203125" style="46" customWidth="1"/>
    <col min="12555" max="12555" width="11.33203125" style="46" customWidth="1"/>
    <col min="12556" max="12556" width="10.25" style="46" customWidth="1"/>
    <col min="12557" max="12557" width="9.83203125" style="46" customWidth="1"/>
    <col min="12558" max="12558" width="9.33203125" style="46" customWidth="1"/>
    <col min="12559" max="12559" width="2.33203125" style="46" customWidth="1"/>
    <col min="12560" max="12795" width="36.5" style="46" customWidth="1"/>
    <col min="12796" max="12796" width="9" style="46" customWidth="1"/>
    <col min="12797" max="12799" width="36.5" style="46" customWidth="1"/>
    <col min="12800" max="12800" width="3.08203125" style="46" hidden="1"/>
    <col min="12801" max="12801" width="2.33203125" style="46" customWidth="1"/>
    <col min="12802" max="12802" width="8.33203125" style="46" customWidth="1"/>
    <col min="12803" max="12803" width="9.33203125" style="46" customWidth="1"/>
    <col min="12804" max="12804" width="8.83203125" style="46" customWidth="1"/>
    <col min="12805" max="12805" width="8.75" style="46" customWidth="1"/>
    <col min="12806" max="12806" width="10.75" style="46" customWidth="1"/>
    <col min="12807" max="12807" width="8.08203125" style="46" customWidth="1"/>
    <col min="12808" max="12808" width="6.08203125" style="46" customWidth="1"/>
    <col min="12809" max="12809" width="11.58203125" style="46" customWidth="1"/>
    <col min="12810" max="12810" width="12.08203125" style="46" customWidth="1"/>
    <col min="12811" max="12811" width="11.33203125" style="46" customWidth="1"/>
    <col min="12812" max="12812" width="10.25" style="46" customWidth="1"/>
    <col min="12813" max="12813" width="9.83203125" style="46" customWidth="1"/>
    <col min="12814" max="12814" width="9.33203125" style="46" customWidth="1"/>
    <col min="12815" max="12815" width="2.33203125" style="46" customWidth="1"/>
    <col min="12816" max="13051" width="36.5" style="46" customWidth="1"/>
    <col min="13052" max="13052" width="9" style="46" customWidth="1"/>
    <col min="13053" max="13055" width="36.5" style="46" customWidth="1"/>
    <col min="13056" max="13056" width="3.08203125" style="46" hidden="1"/>
    <col min="13057" max="13057" width="2.33203125" style="46" customWidth="1"/>
    <col min="13058" max="13058" width="8.33203125" style="46" customWidth="1"/>
    <col min="13059" max="13059" width="9.33203125" style="46" customWidth="1"/>
    <col min="13060" max="13060" width="8.83203125" style="46" customWidth="1"/>
    <col min="13061" max="13061" width="8.75" style="46" customWidth="1"/>
    <col min="13062" max="13062" width="10.75" style="46" customWidth="1"/>
    <col min="13063" max="13063" width="8.08203125" style="46" customWidth="1"/>
    <col min="13064" max="13064" width="6.08203125" style="46" customWidth="1"/>
    <col min="13065" max="13065" width="11.58203125" style="46" customWidth="1"/>
    <col min="13066" max="13066" width="12.08203125" style="46" customWidth="1"/>
    <col min="13067" max="13067" width="11.33203125" style="46" customWidth="1"/>
    <col min="13068" max="13068" width="10.25" style="46" customWidth="1"/>
    <col min="13069" max="13069" width="9.83203125" style="46" customWidth="1"/>
    <col min="13070" max="13070" width="9.33203125" style="46" customWidth="1"/>
    <col min="13071" max="13071" width="2.33203125" style="46" customWidth="1"/>
    <col min="13072" max="13307" width="36.5" style="46" customWidth="1"/>
    <col min="13308" max="13308" width="9" style="46" customWidth="1"/>
    <col min="13309" max="13311" width="36.5" style="46" customWidth="1"/>
    <col min="13312" max="13312" width="3.08203125" style="46" hidden="1"/>
    <col min="13313" max="13313" width="2.33203125" style="46" customWidth="1"/>
    <col min="13314" max="13314" width="8.33203125" style="46" customWidth="1"/>
    <col min="13315" max="13315" width="9.33203125" style="46" customWidth="1"/>
    <col min="13316" max="13316" width="8.83203125" style="46" customWidth="1"/>
    <col min="13317" max="13317" width="8.75" style="46" customWidth="1"/>
    <col min="13318" max="13318" width="10.75" style="46" customWidth="1"/>
    <col min="13319" max="13319" width="8.08203125" style="46" customWidth="1"/>
    <col min="13320" max="13320" width="6.08203125" style="46" customWidth="1"/>
    <col min="13321" max="13321" width="11.58203125" style="46" customWidth="1"/>
    <col min="13322" max="13322" width="12.08203125" style="46" customWidth="1"/>
    <col min="13323" max="13323" width="11.33203125" style="46" customWidth="1"/>
    <col min="13324" max="13324" width="10.25" style="46" customWidth="1"/>
    <col min="13325" max="13325" width="9.83203125" style="46" customWidth="1"/>
    <col min="13326" max="13326" width="9.33203125" style="46" customWidth="1"/>
    <col min="13327" max="13327" width="2.33203125" style="46" customWidth="1"/>
    <col min="13328" max="13563" width="36.5" style="46" customWidth="1"/>
    <col min="13564" max="13564" width="9" style="46" customWidth="1"/>
    <col min="13565" max="13567" width="36.5" style="46" customWidth="1"/>
    <col min="13568" max="13568" width="3.08203125" style="46" hidden="1"/>
    <col min="13569" max="13569" width="2.33203125" style="46" customWidth="1"/>
    <col min="13570" max="13570" width="8.33203125" style="46" customWidth="1"/>
    <col min="13571" max="13571" width="9.33203125" style="46" customWidth="1"/>
    <col min="13572" max="13572" width="8.83203125" style="46" customWidth="1"/>
    <col min="13573" max="13573" width="8.75" style="46" customWidth="1"/>
    <col min="13574" max="13574" width="10.75" style="46" customWidth="1"/>
    <col min="13575" max="13575" width="8.08203125" style="46" customWidth="1"/>
    <col min="13576" max="13576" width="6.08203125" style="46" customWidth="1"/>
    <col min="13577" max="13577" width="11.58203125" style="46" customWidth="1"/>
    <col min="13578" max="13578" width="12.08203125" style="46" customWidth="1"/>
    <col min="13579" max="13579" width="11.33203125" style="46" customWidth="1"/>
    <col min="13580" max="13580" width="10.25" style="46" customWidth="1"/>
    <col min="13581" max="13581" width="9.83203125" style="46" customWidth="1"/>
    <col min="13582" max="13582" width="9.33203125" style="46" customWidth="1"/>
    <col min="13583" max="13583" width="2.33203125" style="46" customWidth="1"/>
    <col min="13584" max="13819" width="36.5" style="46" customWidth="1"/>
    <col min="13820" max="13820" width="9" style="46" customWidth="1"/>
    <col min="13821" max="13823" width="36.5" style="46" customWidth="1"/>
    <col min="13824" max="13824" width="3.08203125" style="46" hidden="1"/>
    <col min="13825" max="13825" width="2.33203125" style="46" customWidth="1"/>
    <col min="13826" max="13826" width="8.33203125" style="46" customWidth="1"/>
    <col min="13827" max="13827" width="9.33203125" style="46" customWidth="1"/>
    <col min="13828" max="13828" width="8.83203125" style="46" customWidth="1"/>
    <col min="13829" max="13829" width="8.75" style="46" customWidth="1"/>
    <col min="13830" max="13830" width="10.75" style="46" customWidth="1"/>
    <col min="13831" max="13831" width="8.08203125" style="46" customWidth="1"/>
    <col min="13832" max="13832" width="6.08203125" style="46" customWidth="1"/>
    <col min="13833" max="13833" width="11.58203125" style="46" customWidth="1"/>
    <col min="13834" max="13834" width="12.08203125" style="46" customWidth="1"/>
    <col min="13835" max="13835" width="11.33203125" style="46" customWidth="1"/>
    <col min="13836" max="13836" width="10.25" style="46" customWidth="1"/>
    <col min="13837" max="13837" width="9.83203125" style="46" customWidth="1"/>
    <col min="13838" max="13838" width="9.33203125" style="46" customWidth="1"/>
    <col min="13839" max="13839" width="2.33203125" style="46" customWidth="1"/>
    <col min="13840" max="14075" width="36.5" style="46" customWidth="1"/>
    <col min="14076" max="14076" width="9" style="46" customWidth="1"/>
    <col min="14077" max="14079" width="36.5" style="46" customWidth="1"/>
    <col min="14080" max="14080" width="3.08203125" style="46" hidden="1"/>
    <col min="14081" max="14081" width="2.33203125" style="46" customWidth="1"/>
    <col min="14082" max="14082" width="8.33203125" style="46" customWidth="1"/>
    <col min="14083" max="14083" width="9.33203125" style="46" customWidth="1"/>
    <col min="14084" max="14084" width="8.83203125" style="46" customWidth="1"/>
    <col min="14085" max="14085" width="8.75" style="46" customWidth="1"/>
    <col min="14086" max="14086" width="10.75" style="46" customWidth="1"/>
    <col min="14087" max="14087" width="8.08203125" style="46" customWidth="1"/>
    <col min="14088" max="14088" width="6.08203125" style="46" customWidth="1"/>
    <col min="14089" max="14089" width="11.58203125" style="46" customWidth="1"/>
    <col min="14090" max="14090" width="12.08203125" style="46" customWidth="1"/>
    <col min="14091" max="14091" width="11.33203125" style="46" customWidth="1"/>
    <col min="14092" max="14092" width="10.25" style="46" customWidth="1"/>
    <col min="14093" max="14093" width="9.83203125" style="46" customWidth="1"/>
    <col min="14094" max="14094" width="9.33203125" style="46" customWidth="1"/>
    <col min="14095" max="14095" width="2.33203125" style="46" customWidth="1"/>
    <col min="14096" max="14331" width="36.5" style="46" customWidth="1"/>
    <col min="14332" max="14332" width="9" style="46" customWidth="1"/>
    <col min="14333" max="14335" width="36.5" style="46" customWidth="1"/>
    <col min="14336" max="14336" width="3.08203125" style="46" hidden="1"/>
    <col min="14337" max="14337" width="2.33203125" style="46" customWidth="1"/>
    <col min="14338" max="14338" width="8.33203125" style="46" customWidth="1"/>
    <col min="14339" max="14339" width="9.33203125" style="46" customWidth="1"/>
    <col min="14340" max="14340" width="8.83203125" style="46" customWidth="1"/>
    <col min="14341" max="14341" width="8.75" style="46" customWidth="1"/>
    <col min="14342" max="14342" width="10.75" style="46" customWidth="1"/>
    <col min="14343" max="14343" width="8.08203125" style="46" customWidth="1"/>
    <col min="14344" max="14344" width="6.08203125" style="46" customWidth="1"/>
    <col min="14345" max="14345" width="11.58203125" style="46" customWidth="1"/>
    <col min="14346" max="14346" width="12.08203125" style="46" customWidth="1"/>
    <col min="14347" max="14347" width="11.33203125" style="46" customWidth="1"/>
    <col min="14348" max="14348" width="10.25" style="46" customWidth="1"/>
    <col min="14349" max="14349" width="9.83203125" style="46" customWidth="1"/>
    <col min="14350" max="14350" width="9.33203125" style="46" customWidth="1"/>
    <col min="14351" max="14351" width="2.33203125" style="46" customWidth="1"/>
    <col min="14352" max="14587" width="36.5" style="46" customWidth="1"/>
    <col min="14588" max="14588" width="9" style="46" customWidth="1"/>
    <col min="14589" max="14591" width="36.5" style="46" customWidth="1"/>
    <col min="14592" max="14592" width="3.08203125" style="46" hidden="1"/>
    <col min="14593" max="14593" width="2.33203125" style="46" customWidth="1"/>
    <col min="14594" max="14594" width="8.33203125" style="46" customWidth="1"/>
    <col min="14595" max="14595" width="9.33203125" style="46" customWidth="1"/>
    <col min="14596" max="14596" width="8.83203125" style="46" customWidth="1"/>
    <col min="14597" max="14597" width="8.75" style="46" customWidth="1"/>
    <col min="14598" max="14598" width="10.75" style="46" customWidth="1"/>
    <col min="14599" max="14599" width="8.08203125" style="46" customWidth="1"/>
    <col min="14600" max="14600" width="6.08203125" style="46" customWidth="1"/>
    <col min="14601" max="14601" width="11.58203125" style="46" customWidth="1"/>
    <col min="14602" max="14602" width="12.08203125" style="46" customWidth="1"/>
    <col min="14603" max="14603" width="11.33203125" style="46" customWidth="1"/>
    <col min="14604" max="14604" width="10.25" style="46" customWidth="1"/>
    <col min="14605" max="14605" width="9.83203125" style="46" customWidth="1"/>
    <col min="14606" max="14606" width="9.33203125" style="46" customWidth="1"/>
    <col min="14607" max="14607" width="2.33203125" style="46" customWidth="1"/>
    <col min="14608" max="14843" width="36.5" style="46" customWidth="1"/>
    <col min="14844" max="14844" width="9" style="46" customWidth="1"/>
    <col min="14845" max="14847" width="36.5" style="46" customWidth="1"/>
    <col min="14848" max="14848" width="3.08203125" style="46" hidden="1"/>
    <col min="14849" max="14849" width="2.33203125" style="46" customWidth="1"/>
    <col min="14850" max="14850" width="8.33203125" style="46" customWidth="1"/>
    <col min="14851" max="14851" width="9.33203125" style="46" customWidth="1"/>
    <col min="14852" max="14852" width="8.83203125" style="46" customWidth="1"/>
    <col min="14853" max="14853" width="8.75" style="46" customWidth="1"/>
    <col min="14854" max="14854" width="10.75" style="46" customWidth="1"/>
    <col min="14855" max="14855" width="8.08203125" style="46" customWidth="1"/>
    <col min="14856" max="14856" width="6.08203125" style="46" customWidth="1"/>
    <col min="14857" max="14857" width="11.58203125" style="46" customWidth="1"/>
    <col min="14858" max="14858" width="12.08203125" style="46" customWidth="1"/>
    <col min="14859" max="14859" width="11.33203125" style="46" customWidth="1"/>
    <col min="14860" max="14860" width="10.25" style="46" customWidth="1"/>
    <col min="14861" max="14861" width="9.83203125" style="46" customWidth="1"/>
    <col min="14862" max="14862" width="9.33203125" style="46" customWidth="1"/>
    <col min="14863" max="14863" width="2.33203125" style="46" customWidth="1"/>
    <col min="14864" max="15099" width="36.5" style="46" customWidth="1"/>
    <col min="15100" max="15100" width="9" style="46" customWidth="1"/>
    <col min="15101" max="15103" width="36.5" style="46" customWidth="1"/>
    <col min="15104" max="15104" width="3.08203125" style="46" hidden="1"/>
    <col min="15105" max="15105" width="2.33203125" style="46" customWidth="1"/>
    <col min="15106" max="15106" width="8.33203125" style="46" customWidth="1"/>
    <col min="15107" max="15107" width="9.33203125" style="46" customWidth="1"/>
    <col min="15108" max="15108" width="8.83203125" style="46" customWidth="1"/>
    <col min="15109" max="15109" width="8.75" style="46" customWidth="1"/>
    <col min="15110" max="15110" width="10.75" style="46" customWidth="1"/>
    <col min="15111" max="15111" width="8.08203125" style="46" customWidth="1"/>
    <col min="15112" max="15112" width="6.08203125" style="46" customWidth="1"/>
    <col min="15113" max="15113" width="11.58203125" style="46" customWidth="1"/>
    <col min="15114" max="15114" width="12.08203125" style="46" customWidth="1"/>
    <col min="15115" max="15115" width="11.33203125" style="46" customWidth="1"/>
    <col min="15116" max="15116" width="10.25" style="46" customWidth="1"/>
    <col min="15117" max="15117" width="9.83203125" style="46" customWidth="1"/>
    <col min="15118" max="15118" width="9.33203125" style="46" customWidth="1"/>
    <col min="15119" max="15119" width="2.33203125" style="46" customWidth="1"/>
    <col min="15120" max="15355" width="36.5" style="46" customWidth="1"/>
    <col min="15356" max="15356" width="9" style="46" customWidth="1"/>
    <col min="15357" max="15359" width="36.5" style="46" customWidth="1"/>
    <col min="15360" max="15360" width="3.08203125" style="46" hidden="1"/>
    <col min="15361" max="15361" width="2.33203125" style="46" customWidth="1"/>
    <col min="15362" max="15362" width="8.33203125" style="46" customWidth="1"/>
    <col min="15363" max="15363" width="9.33203125" style="46" customWidth="1"/>
    <col min="15364" max="15364" width="8.83203125" style="46" customWidth="1"/>
    <col min="15365" max="15365" width="8.75" style="46" customWidth="1"/>
    <col min="15366" max="15366" width="10.75" style="46" customWidth="1"/>
    <col min="15367" max="15367" width="8.08203125" style="46" customWidth="1"/>
    <col min="15368" max="15368" width="6.08203125" style="46" customWidth="1"/>
    <col min="15369" max="15369" width="11.58203125" style="46" customWidth="1"/>
    <col min="15370" max="15370" width="12.08203125" style="46" customWidth="1"/>
    <col min="15371" max="15371" width="11.33203125" style="46" customWidth="1"/>
    <col min="15372" max="15372" width="10.25" style="46" customWidth="1"/>
    <col min="15373" max="15373" width="9.83203125" style="46" customWidth="1"/>
    <col min="15374" max="15374" width="9.33203125" style="46" customWidth="1"/>
    <col min="15375" max="15375" width="2.33203125" style="46" customWidth="1"/>
    <col min="15376" max="15611" width="36.5" style="46" customWidth="1"/>
    <col min="15612" max="15612" width="9" style="46" customWidth="1"/>
    <col min="15613" max="15615" width="36.5" style="46" customWidth="1"/>
    <col min="15616" max="15616" width="3.08203125" style="46" hidden="1"/>
    <col min="15617" max="15617" width="2.33203125" style="46" customWidth="1"/>
    <col min="15618" max="15618" width="8.33203125" style="46" customWidth="1"/>
    <col min="15619" max="15619" width="9.33203125" style="46" customWidth="1"/>
    <col min="15620" max="15620" width="8.83203125" style="46" customWidth="1"/>
    <col min="15621" max="15621" width="8.75" style="46" customWidth="1"/>
    <col min="15622" max="15622" width="10.75" style="46" customWidth="1"/>
    <col min="15623" max="15623" width="8.08203125" style="46" customWidth="1"/>
    <col min="15624" max="15624" width="6.08203125" style="46" customWidth="1"/>
    <col min="15625" max="15625" width="11.58203125" style="46" customWidth="1"/>
    <col min="15626" max="15626" width="12.08203125" style="46" customWidth="1"/>
    <col min="15627" max="15627" width="11.33203125" style="46" customWidth="1"/>
    <col min="15628" max="15628" width="10.25" style="46" customWidth="1"/>
    <col min="15629" max="15629" width="9.83203125" style="46" customWidth="1"/>
    <col min="15630" max="15630" width="9.33203125" style="46" customWidth="1"/>
    <col min="15631" max="15631" width="2.33203125" style="46" customWidth="1"/>
    <col min="15632" max="15867" width="36.5" style="46" customWidth="1"/>
    <col min="15868" max="15868" width="9" style="46" customWidth="1"/>
    <col min="15869" max="15871" width="36.5" style="46" customWidth="1"/>
    <col min="15872" max="15872" width="3.08203125" style="46" hidden="1"/>
    <col min="15873" max="15873" width="2.33203125" style="46" customWidth="1"/>
    <col min="15874" max="15874" width="8.33203125" style="46" customWidth="1"/>
    <col min="15875" max="15875" width="9.33203125" style="46" customWidth="1"/>
    <col min="15876" max="15876" width="8.83203125" style="46" customWidth="1"/>
    <col min="15877" max="15877" width="8.75" style="46" customWidth="1"/>
    <col min="15878" max="15878" width="10.75" style="46" customWidth="1"/>
    <col min="15879" max="15879" width="8.08203125" style="46" customWidth="1"/>
    <col min="15880" max="15880" width="6.08203125" style="46" customWidth="1"/>
    <col min="15881" max="15881" width="11.58203125" style="46" customWidth="1"/>
    <col min="15882" max="15882" width="12.08203125" style="46" customWidth="1"/>
    <col min="15883" max="15883" width="11.33203125" style="46" customWidth="1"/>
    <col min="15884" max="15884" width="10.25" style="46" customWidth="1"/>
    <col min="15885" max="15885" width="9.83203125" style="46" customWidth="1"/>
    <col min="15886" max="15886" width="9.33203125" style="46" customWidth="1"/>
    <col min="15887" max="15887" width="2.33203125" style="46" customWidth="1"/>
    <col min="15888" max="16123" width="36.5" style="46" customWidth="1"/>
    <col min="16124" max="16124" width="9" style="46" customWidth="1"/>
    <col min="16125" max="16127" width="36.5" style="46" customWidth="1"/>
    <col min="16128" max="16128" width="3.08203125" style="46" hidden="1"/>
    <col min="16129" max="16129" width="2.33203125" style="46" customWidth="1"/>
    <col min="16130" max="16130" width="8.33203125" style="46" customWidth="1"/>
    <col min="16131" max="16131" width="9.33203125" style="46" customWidth="1"/>
    <col min="16132" max="16132" width="8.83203125" style="46" customWidth="1"/>
    <col min="16133" max="16133" width="8.75" style="46" customWidth="1"/>
    <col min="16134" max="16134" width="10.75" style="46" customWidth="1"/>
    <col min="16135" max="16135" width="8.08203125" style="46" customWidth="1"/>
    <col min="16136" max="16136" width="6.08203125" style="46" customWidth="1"/>
    <col min="16137" max="16137" width="11.58203125" style="46" customWidth="1"/>
    <col min="16138" max="16138" width="12.08203125" style="46" customWidth="1"/>
    <col min="16139" max="16139" width="11.33203125" style="46" customWidth="1"/>
    <col min="16140" max="16140" width="10.25" style="46" customWidth="1"/>
    <col min="16141" max="16141" width="9.83203125" style="46" customWidth="1"/>
    <col min="16142" max="16142" width="9.33203125" style="46" customWidth="1"/>
    <col min="16143" max="16143" width="2.33203125" style="46" customWidth="1"/>
    <col min="16144" max="16379" width="36.5" style="46" customWidth="1"/>
    <col min="16380" max="16380" width="9" style="46" customWidth="1"/>
    <col min="16381" max="16383" width="36.5" style="46" customWidth="1"/>
    <col min="16384" max="16384" width="3.08203125" style="46" hidden="1"/>
  </cols>
  <sheetData>
    <row r="1" spans="2:19" ht="12.65" customHeight="1" thickBot="1" x14ac:dyDescent="0.3"/>
    <row r="2" spans="2:19" ht="30.65" customHeight="1" x14ac:dyDescent="0.45">
      <c r="B2" s="5"/>
      <c r="C2" s="10"/>
      <c r="D2" s="459" t="s">
        <v>1</v>
      </c>
      <c r="E2" s="459"/>
      <c r="F2" s="459"/>
      <c r="G2" s="459"/>
      <c r="H2" s="459"/>
      <c r="I2" s="459"/>
      <c r="J2" s="459"/>
      <c r="K2" s="459"/>
      <c r="L2" s="459"/>
      <c r="M2" s="459"/>
      <c r="N2" s="460"/>
    </row>
    <row r="3" spans="2:19" ht="20.5" customHeight="1" x14ac:dyDescent="0.45">
      <c r="B3" s="6"/>
      <c r="C3" s="11"/>
      <c r="D3" s="461" t="s">
        <v>157</v>
      </c>
      <c r="E3" s="461"/>
      <c r="F3" s="461"/>
      <c r="G3" s="461"/>
      <c r="H3" s="461"/>
      <c r="I3" s="461"/>
      <c r="J3" s="461"/>
      <c r="K3" s="461"/>
      <c r="L3" s="461"/>
      <c r="M3" s="461"/>
      <c r="N3" s="462"/>
    </row>
    <row r="4" spans="2:19" ht="15.65" customHeight="1" x14ac:dyDescent="0.25">
      <c r="B4" s="6"/>
      <c r="C4" s="11"/>
      <c r="D4" s="463" t="s">
        <v>158</v>
      </c>
      <c r="E4" s="463"/>
      <c r="F4" s="463"/>
      <c r="G4" s="463"/>
      <c r="H4" s="463"/>
      <c r="I4" s="463"/>
      <c r="J4" s="463"/>
      <c r="K4" s="463"/>
      <c r="L4" s="463"/>
      <c r="M4" s="463"/>
      <c r="N4" s="464"/>
    </row>
    <row r="5" spans="2:19" ht="21.65" customHeight="1" x14ac:dyDescent="0.25">
      <c r="B5" s="6"/>
      <c r="C5" s="11"/>
      <c r="D5" s="463" t="s">
        <v>4</v>
      </c>
      <c r="E5" s="463"/>
      <c r="F5" s="463"/>
      <c r="G5" s="463"/>
      <c r="H5" s="463"/>
      <c r="I5" s="463"/>
      <c r="J5" s="463"/>
      <c r="K5" s="463"/>
      <c r="L5" s="463"/>
      <c r="M5" s="463"/>
      <c r="N5" s="464"/>
    </row>
    <row r="6" spans="2:19" ht="12.65" customHeight="1" x14ac:dyDescent="0.3">
      <c r="B6" s="6"/>
      <c r="C6" s="11"/>
      <c r="D6" s="60"/>
      <c r="E6" s="59"/>
      <c r="F6" s="59"/>
      <c r="G6" s="59"/>
      <c r="H6" s="59"/>
      <c r="I6" s="59"/>
      <c r="J6" s="59"/>
      <c r="K6" s="61">
        <v>1.2735000000000001</v>
      </c>
      <c r="N6" s="65"/>
    </row>
    <row r="7" spans="2:19" ht="48" customHeight="1" x14ac:dyDescent="0.25">
      <c r="B7" s="66" t="s">
        <v>5</v>
      </c>
      <c r="C7" s="451" t="str">
        <f>'Orçamento Sintético'!C7</f>
        <v>SERVIÇOS DE TOPOGRAFIA</v>
      </c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2"/>
    </row>
    <row r="8" spans="2:19" ht="22" customHeight="1" x14ac:dyDescent="0.25">
      <c r="B8" s="66" t="s">
        <v>7</v>
      </c>
      <c r="C8" s="453" t="str">
        <f>'Orçamento Sintético'!C8</f>
        <v>Vila Bela da Santíssima Trindade-MT</v>
      </c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5"/>
    </row>
    <row r="9" spans="2:19" ht="32.15" customHeight="1" thickBot="1" x14ac:dyDescent="0.3">
      <c r="B9" s="456" t="s">
        <v>137</v>
      </c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8"/>
    </row>
    <row r="10" spans="2:19" ht="32.15" customHeight="1" x14ac:dyDescent="0.25"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2:19" ht="13" thickBot="1" x14ac:dyDescent="0.3"/>
    <row r="12" spans="2:19" ht="12.75" customHeight="1" x14ac:dyDescent="0.25">
      <c r="B12" s="373" t="s">
        <v>91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5"/>
    </row>
    <row r="13" spans="2:19" ht="13" thickBot="1" x14ac:dyDescent="0.3">
      <c r="B13" s="376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8"/>
    </row>
    <row r="14" spans="2:19" ht="11.25" customHeight="1" x14ac:dyDescent="0.25">
      <c r="B14" s="379" t="s">
        <v>92</v>
      </c>
      <c r="C14" s="380"/>
      <c r="D14" s="380"/>
      <c r="E14" s="381"/>
      <c r="F14" s="388" t="s">
        <v>109</v>
      </c>
      <c r="G14" s="389"/>
      <c r="H14" s="390"/>
      <c r="I14" s="379" t="s">
        <v>94</v>
      </c>
      <c r="J14" s="380"/>
      <c r="K14" s="380"/>
      <c r="L14" s="380"/>
      <c r="M14" s="380"/>
      <c r="N14" s="381"/>
      <c r="Q14" s="46" t="s">
        <v>106</v>
      </c>
    </row>
    <row r="15" spans="2:19" ht="9.75" customHeight="1" x14ac:dyDescent="0.25">
      <c r="B15" s="382"/>
      <c r="C15" s="383"/>
      <c r="D15" s="383"/>
      <c r="E15" s="384"/>
      <c r="F15" s="391"/>
      <c r="G15" s="392"/>
      <c r="H15" s="393"/>
      <c r="I15" s="397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8"/>
      <c r="K15" s="398"/>
      <c r="L15" s="398"/>
      <c r="M15" s="398"/>
      <c r="N15" s="399"/>
      <c r="Q15" s="46" t="s">
        <v>107</v>
      </c>
    </row>
    <row r="16" spans="2:19" ht="29.5" customHeight="1" thickBot="1" x14ac:dyDescent="0.3">
      <c r="B16" s="385"/>
      <c r="C16" s="386"/>
      <c r="D16" s="386"/>
      <c r="E16" s="387"/>
      <c r="F16" s="394"/>
      <c r="G16" s="395"/>
      <c r="H16" s="396"/>
      <c r="I16" s="397"/>
      <c r="J16" s="398"/>
      <c r="K16" s="398"/>
      <c r="L16" s="398"/>
      <c r="M16" s="398"/>
      <c r="N16" s="399"/>
      <c r="Q16" s="46" t="s">
        <v>96</v>
      </c>
      <c r="S16" s="46" t="s">
        <v>108</v>
      </c>
    </row>
    <row r="17" spans="2:24" ht="10.5" customHeight="1" x14ac:dyDescent="0.25">
      <c r="B17" s="403" t="s">
        <v>95</v>
      </c>
      <c r="C17" s="404"/>
      <c r="D17" s="404"/>
      <c r="E17" s="405"/>
      <c r="F17" s="406" t="s">
        <v>107</v>
      </c>
      <c r="G17" s="407"/>
      <c r="H17" s="408"/>
      <c r="I17" s="397"/>
      <c r="J17" s="398"/>
      <c r="K17" s="398"/>
      <c r="L17" s="398"/>
      <c r="M17" s="398"/>
      <c r="N17" s="399"/>
      <c r="S17" s="46" t="s">
        <v>109</v>
      </c>
    </row>
    <row r="18" spans="2:24" ht="9" customHeight="1" x14ac:dyDescent="0.25">
      <c r="B18" s="403"/>
      <c r="C18" s="404"/>
      <c r="D18" s="404"/>
      <c r="E18" s="405"/>
      <c r="F18" s="406"/>
      <c r="G18" s="407"/>
      <c r="H18" s="408"/>
      <c r="I18" s="397"/>
      <c r="J18" s="398"/>
      <c r="K18" s="398"/>
      <c r="L18" s="398"/>
      <c r="M18" s="398"/>
      <c r="N18" s="399"/>
      <c r="S18" s="46" t="s">
        <v>109</v>
      </c>
    </row>
    <row r="19" spans="2:24" ht="9" customHeight="1" x14ac:dyDescent="0.25">
      <c r="B19" s="403"/>
      <c r="C19" s="404"/>
      <c r="D19" s="404"/>
      <c r="E19" s="405"/>
      <c r="F19" s="406"/>
      <c r="G19" s="407"/>
      <c r="H19" s="408"/>
      <c r="I19" s="397"/>
      <c r="J19" s="398"/>
      <c r="K19" s="398"/>
      <c r="L19" s="398"/>
      <c r="M19" s="398"/>
      <c r="N19" s="399"/>
      <c r="S19" s="46" t="s">
        <v>108</v>
      </c>
    </row>
    <row r="20" spans="2:24" ht="9" customHeight="1" thickBot="1" x14ac:dyDescent="0.3">
      <c r="B20" s="376"/>
      <c r="C20" s="377"/>
      <c r="D20" s="377"/>
      <c r="E20" s="378"/>
      <c r="F20" s="409"/>
      <c r="G20" s="410"/>
      <c r="H20" s="411"/>
      <c r="I20" s="397"/>
      <c r="J20" s="398"/>
      <c r="K20" s="398"/>
      <c r="L20" s="398"/>
      <c r="M20" s="398"/>
      <c r="N20" s="399"/>
      <c r="S20" s="46" t="s">
        <v>109</v>
      </c>
    </row>
    <row r="21" spans="2:24" ht="9.75" customHeight="1" x14ac:dyDescent="0.25">
      <c r="B21" s="373" t="str">
        <f>IF(F21="OK","BDI ABAIXO PODE SER ACEITO","")</f>
        <v>BDI ABAIXO PODE SER ACEITO</v>
      </c>
      <c r="C21" s="374"/>
      <c r="D21" s="374"/>
      <c r="E21" s="375"/>
      <c r="F21" s="412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13"/>
      <c r="H21" s="414"/>
      <c r="I21" s="397"/>
      <c r="J21" s="398"/>
      <c r="K21" s="398"/>
      <c r="L21" s="398"/>
      <c r="M21" s="398"/>
      <c r="N21" s="399"/>
      <c r="S21" s="46" t="s">
        <v>110</v>
      </c>
    </row>
    <row r="22" spans="2:24" ht="9.75" customHeight="1" x14ac:dyDescent="0.25">
      <c r="B22" s="403"/>
      <c r="C22" s="404"/>
      <c r="D22" s="404"/>
      <c r="E22" s="405"/>
      <c r="F22" s="412"/>
      <c r="G22" s="413"/>
      <c r="H22" s="414"/>
      <c r="I22" s="397"/>
      <c r="J22" s="398"/>
      <c r="K22" s="398"/>
      <c r="L22" s="398"/>
      <c r="M22" s="398"/>
      <c r="N22" s="399"/>
      <c r="S22" s="46" t="s">
        <v>93</v>
      </c>
    </row>
    <row r="23" spans="2:24" ht="9" customHeight="1" x14ac:dyDescent="0.25">
      <c r="B23" s="403"/>
      <c r="C23" s="404"/>
      <c r="D23" s="404"/>
      <c r="E23" s="405"/>
      <c r="F23" s="412"/>
      <c r="G23" s="413"/>
      <c r="H23" s="414"/>
      <c r="I23" s="397"/>
      <c r="J23" s="398"/>
      <c r="K23" s="398"/>
      <c r="L23" s="398"/>
      <c r="M23" s="398"/>
      <c r="N23" s="399"/>
      <c r="S23" s="46" t="s">
        <v>111</v>
      </c>
    </row>
    <row r="24" spans="2:24" ht="7.5" customHeight="1" x14ac:dyDescent="0.25">
      <c r="B24" s="403"/>
      <c r="C24" s="404"/>
      <c r="D24" s="404"/>
      <c r="E24" s="405"/>
      <c r="F24" s="412"/>
      <c r="G24" s="413"/>
      <c r="H24" s="414"/>
      <c r="I24" s="397"/>
      <c r="J24" s="398"/>
      <c r="K24" s="398"/>
      <c r="L24" s="398"/>
      <c r="M24" s="398"/>
      <c r="N24" s="399"/>
      <c r="S24" s="46" t="s">
        <v>112</v>
      </c>
    </row>
    <row r="25" spans="2:24" ht="9" customHeight="1" x14ac:dyDescent="0.25">
      <c r="B25" s="403"/>
      <c r="C25" s="404"/>
      <c r="D25" s="404"/>
      <c r="E25" s="405"/>
      <c r="F25" s="412"/>
      <c r="G25" s="413"/>
      <c r="H25" s="414"/>
      <c r="I25" s="397"/>
      <c r="J25" s="398"/>
      <c r="K25" s="398"/>
      <c r="L25" s="398"/>
      <c r="M25" s="398"/>
      <c r="N25" s="399"/>
      <c r="S25" s="46" t="s">
        <v>113</v>
      </c>
      <c r="X25" s="46" t="s">
        <v>94</v>
      </c>
    </row>
    <row r="26" spans="2:24" ht="8.25" customHeight="1" thickBot="1" x14ac:dyDescent="0.3">
      <c r="B26" s="376"/>
      <c r="C26" s="377"/>
      <c r="D26" s="377"/>
      <c r="E26" s="378"/>
      <c r="F26" s="412"/>
      <c r="G26" s="413"/>
      <c r="H26" s="414"/>
      <c r="I26" s="397"/>
      <c r="J26" s="398"/>
      <c r="K26" s="398"/>
      <c r="L26" s="398"/>
      <c r="M26" s="398"/>
      <c r="N26" s="399"/>
    </row>
    <row r="27" spans="2:24" ht="7.5" customHeight="1" x14ac:dyDescent="0.25">
      <c r="B27" s="472" t="s">
        <v>148</v>
      </c>
      <c r="C27" s="473"/>
      <c r="D27" s="473"/>
      <c r="E27" s="474"/>
      <c r="F27" s="412"/>
      <c r="G27" s="413"/>
      <c r="H27" s="414"/>
      <c r="I27" s="397"/>
      <c r="J27" s="398"/>
      <c r="K27" s="398"/>
      <c r="L27" s="398"/>
      <c r="M27" s="398"/>
      <c r="N27" s="399"/>
      <c r="S27" s="46" t="s">
        <v>114</v>
      </c>
    </row>
    <row r="28" spans="2:24" ht="7.5" customHeight="1" x14ac:dyDescent="0.25">
      <c r="B28" s="475"/>
      <c r="C28" s="476"/>
      <c r="D28" s="476"/>
      <c r="E28" s="477"/>
      <c r="F28" s="412"/>
      <c r="G28" s="413"/>
      <c r="H28" s="414"/>
      <c r="I28" s="397"/>
      <c r="J28" s="398"/>
      <c r="K28" s="398"/>
      <c r="L28" s="398"/>
      <c r="M28" s="398"/>
      <c r="N28" s="399"/>
      <c r="S28" s="46" t="s">
        <v>115</v>
      </c>
    </row>
    <row r="29" spans="2:24" ht="12" customHeight="1" x14ac:dyDescent="0.25">
      <c r="B29" s="475"/>
      <c r="C29" s="476"/>
      <c r="D29" s="476"/>
      <c r="E29" s="477"/>
      <c r="F29" s="412"/>
      <c r="G29" s="413"/>
      <c r="H29" s="414"/>
      <c r="I29" s="397"/>
      <c r="J29" s="398"/>
      <c r="K29" s="398"/>
      <c r="L29" s="398"/>
      <c r="M29" s="398"/>
      <c r="N29" s="399"/>
      <c r="S29" s="46" t="s">
        <v>116</v>
      </c>
    </row>
    <row r="30" spans="2:24" ht="7.5" customHeight="1" x14ac:dyDescent="0.25">
      <c r="B30" s="466">
        <f>IF(Z36=FALSE,IF(F14="Escolha o tipo de obra","Escolha o tipo de obra",IF(F17="ONERADO",Z35,IF(F17="DESONERADO",AB35,"Escolha o regime de contribuição"))),"PREENCHER TODOS OS COMPONENTES DO BDI")</f>
        <v>0.26369999999999999</v>
      </c>
      <c r="C30" s="467"/>
      <c r="D30" s="467"/>
      <c r="E30" s="468"/>
      <c r="F30" s="412"/>
      <c r="G30" s="413"/>
      <c r="H30" s="414"/>
      <c r="I30" s="397"/>
      <c r="J30" s="398"/>
      <c r="K30" s="398"/>
      <c r="L30" s="398"/>
      <c r="M30" s="398"/>
      <c r="N30" s="399"/>
      <c r="S30" s="46" t="s">
        <v>117</v>
      </c>
    </row>
    <row r="31" spans="2:24" ht="7.5" customHeight="1" x14ac:dyDescent="0.25">
      <c r="B31" s="466"/>
      <c r="C31" s="467"/>
      <c r="D31" s="467"/>
      <c r="E31" s="468"/>
      <c r="F31" s="412"/>
      <c r="G31" s="413"/>
      <c r="H31" s="414"/>
      <c r="I31" s="397"/>
      <c r="J31" s="398"/>
      <c r="K31" s="398"/>
      <c r="L31" s="398"/>
      <c r="M31" s="398"/>
      <c r="N31" s="399"/>
      <c r="S31" s="46" t="s">
        <v>118</v>
      </c>
    </row>
    <row r="32" spans="2:24" ht="7.5" customHeight="1" x14ac:dyDescent="0.25">
      <c r="B32" s="466"/>
      <c r="C32" s="467"/>
      <c r="D32" s="467"/>
      <c r="E32" s="468"/>
      <c r="F32" s="412"/>
      <c r="G32" s="413"/>
      <c r="H32" s="414"/>
      <c r="I32" s="397"/>
      <c r="J32" s="398"/>
      <c r="K32" s="398"/>
      <c r="L32" s="398"/>
      <c r="M32" s="398"/>
      <c r="N32" s="399"/>
      <c r="S32" s="46" t="s">
        <v>119</v>
      </c>
    </row>
    <row r="33" spans="2:35" ht="8.25" customHeight="1" thickBot="1" x14ac:dyDescent="0.3">
      <c r="B33" s="466"/>
      <c r="C33" s="467"/>
      <c r="D33" s="467"/>
      <c r="E33" s="468"/>
      <c r="F33" s="413"/>
      <c r="G33" s="413"/>
      <c r="H33" s="414"/>
      <c r="I33" s="400"/>
      <c r="J33" s="401"/>
      <c r="K33" s="401"/>
      <c r="L33" s="401"/>
      <c r="M33" s="401"/>
      <c r="N33" s="402"/>
    </row>
    <row r="34" spans="2:35" ht="15" customHeight="1" thickBot="1" x14ac:dyDescent="0.35">
      <c r="B34" s="466"/>
      <c r="C34" s="467"/>
      <c r="D34" s="467"/>
      <c r="E34" s="468"/>
      <c r="F34" s="413"/>
      <c r="G34" s="413"/>
      <c r="H34" s="414"/>
      <c r="I34" s="426" t="s">
        <v>97</v>
      </c>
      <c r="J34" s="426"/>
      <c r="K34" s="426"/>
      <c r="L34" s="426"/>
      <c r="M34" s="426"/>
      <c r="N34" s="427"/>
      <c r="S34" s="46" t="s">
        <v>120</v>
      </c>
      <c r="W34" s="47" t="s">
        <v>121</v>
      </c>
      <c r="X34" s="47" t="s">
        <v>122</v>
      </c>
      <c r="Z34" s="47" t="s">
        <v>123</v>
      </c>
      <c r="AB34" s="47" t="s">
        <v>124</v>
      </c>
    </row>
    <row r="35" spans="2:35" ht="8.25" customHeight="1" thickBot="1" x14ac:dyDescent="0.35">
      <c r="B35" s="469"/>
      <c r="C35" s="470"/>
      <c r="D35" s="470"/>
      <c r="E35" s="471"/>
      <c r="F35" s="415"/>
      <c r="G35" s="415"/>
      <c r="H35" s="416"/>
      <c r="I35" s="417" t="s">
        <v>145</v>
      </c>
      <c r="J35" s="418"/>
      <c r="K35" s="418"/>
      <c r="L35" s="418"/>
      <c r="M35" s="418"/>
      <c r="N35" s="419"/>
      <c r="S35" s="46" t="s">
        <v>18</v>
      </c>
      <c r="W35" s="48">
        <f>IF($F$14=$S$20,T38,IF($F$14=$S$21,X38,IF($F$14=$S$22,AB38,IF($F$14=$S$23,T44,IF($F$14=$S$24,X44,IF($F$14=$S$25,AB44))))))</f>
        <v>0.2034</v>
      </c>
      <c r="X35" s="48">
        <f>IF($F$14=$S$20,U38,IF($F$14=$S$21,Y38,IF($F$14=$S$22,AC38,IF($F$14=$S$23,U44,IF($F$14=$S$24,Y44,IF($F$14=$S$25,AC44))))))</f>
        <v>0.25</v>
      </c>
      <c r="Y35" s="48">
        <f>IF(F17="DESONERADO",AB35,IF(F17="SEM DESONERAÇÃO",Z35,""))</f>
        <v>0.26369999999999999</v>
      </c>
      <c r="Z35" s="48">
        <f>TRUNC(ROUND(((1+F38+F40+F42)*(1+F44)*(1+F48))/(1-(F52+F53+F54))-1,4),4)</f>
        <v>0.2034</v>
      </c>
      <c r="AB35" s="48">
        <f>TRUNC(ROUND(((1+F38+F40+F42)*(1+F44)*(1+F48))/(1-(F52+F53+F54+F55))-1,4),4)</f>
        <v>0.26369999999999999</v>
      </c>
    </row>
    <row r="36" spans="2:35" ht="15.75" customHeight="1" thickBot="1" x14ac:dyDescent="0.3">
      <c r="B36" s="428" t="s">
        <v>98</v>
      </c>
      <c r="C36" s="429"/>
      <c r="D36" s="429"/>
      <c r="E36" s="430"/>
      <c r="F36" s="49" t="s">
        <v>85</v>
      </c>
      <c r="G36" s="431" t="s">
        <v>99</v>
      </c>
      <c r="H36" s="432"/>
      <c r="I36" s="397"/>
      <c r="J36" s="398"/>
      <c r="K36" s="398"/>
      <c r="L36" s="398"/>
      <c r="M36" s="398"/>
      <c r="N36" s="399"/>
      <c r="S36" s="46" t="s">
        <v>125</v>
      </c>
      <c r="W36" s="46" t="s">
        <v>126</v>
      </c>
      <c r="Z36" s="46" t="b">
        <f>IF(F17="DESONERADO",OR(F38="",F40="",F42="",F44="",F48="",F52="",F53="",F54="",F55=""),OR(F38="",F40="",F42="",F44="",F48="",F52="",F53="",F54=""))</f>
        <v>0</v>
      </c>
      <c r="AA36" s="46" t="b">
        <f>IF(F17="SEM DESONERAÇÃO",AND(F38="",F40="",F42="",F44="",F48="",F52="",F53="",F54=""))</f>
        <v>0</v>
      </c>
      <c r="AC36" s="46" t="b">
        <f>IF(F17="SEM DESONERAÇÃO",AND(F38="",F40="",F42="",F44="",F48="",F52="",F53="",F54=""),IF(F17="DESONERADO",AND(F38="",F40="",F42="",F44="",F48="",F52="",F53="",F54="",F55=""),"NULO"))</f>
        <v>0</v>
      </c>
      <c r="AD36" s="46" t="b">
        <f>OR(B30=Z35,B30=AB35)</f>
        <v>1</v>
      </c>
    </row>
    <row r="37" spans="2:35" ht="15.75" customHeight="1" thickBot="1" x14ac:dyDescent="0.3">
      <c r="B37" s="478" t="s">
        <v>0</v>
      </c>
      <c r="C37" s="479"/>
      <c r="D37" s="479"/>
      <c r="E37" s="479"/>
      <c r="F37" s="73">
        <f>F38+F40+F42+F44</f>
        <v>6.08E-2</v>
      </c>
      <c r="G37" s="71"/>
      <c r="H37" s="72"/>
      <c r="I37" s="397"/>
      <c r="J37" s="398"/>
      <c r="K37" s="398"/>
      <c r="L37" s="398"/>
      <c r="M37" s="398"/>
      <c r="N37" s="399"/>
    </row>
    <row r="38" spans="2:35" ht="15.75" customHeight="1" x14ac:dyDescent="0.3">
      <c r="B38" s="379" t="s">
        <v>138</v>
      </c>
      <c r="C38" s="374"/>
      <c r="D38" s="374"/>
      <c r="E38" s="375"/>
      <c r="F38" s="420">
        <v>3.6799999999999999E-2</v>
      </c>
      <c r="G38" s="422" t="str">
        <f>IF(F14="Escolha o tipo de obra","",IF(F38="","",IF(F38&lt;C39,"FORA DO LIMITE",IF(F38&gt;E39,"FORA DO LIMITE","OK"))))</f>
        <v>OK</v>
      </c>
      <c r="H38" s="423"/>
      <c r="I38" s="397"/>
      <c r="J38" s="398"/>
      <c r="K38" s="398"/>
      <c r="L38" s="398"/>
      <c r="M38" s="398"/>
      <c r="N38" s="399"/>
      <c r="S38" s="46" t="s">
        <v>127</v>
      </c>
      <c r="T38" s="48">
        <v>0.2034</v>
      </c>
      <c r="U38" s="48">
        <v>0.25</v>
      </c>
      <c r="W38" s="46" t="s">
        <v>128</v>
      </c>
      <c r="X38" s="48">
        <v>0.19600000000000001</v>
      </c>
      <c r="Y38" s="48">
        <v>0.24229999999999999</v>
      </c>
      <c r="AA38" s="46" t="s">
        <v>129</v>
      </c>
      <c r="AB38" s="48">
        <v>0.20760000000000001</v>
      </c>
      <c r="AC38" s="48">
        <v>0.26440000000000002</v>
      </c>
    </row>
    <row r="39" spans="2:35" ht="15.75" customHeight="1" thickBot="1" x14ac:dyDescent="0.35">
      <c r="B39" s="50" t="s">
        <v>100</v>
      </c>
      <c r="C39" s="51">
        <f>IF($F$14=$S$20,S39,IF($F$14=$S$21,W39,IF($F$14=$S$22,AA39,IF($F$14=$S$23,S45,IF($F$14=$S$24,W45,IF($F$14=$S$25,AA45,""))))))</f>
        <v>0.03</v>
      </c>
      <c r="D39" s="52" t="s">
        <v>101</v>
      </c>
      <c r="E39" s="53">
        <f>IF($F$14=$S$20,T39,IF($F$14=$S$21,X39,IF($F$14=$S$22,AB39,IF($F$14=$S$23,T45,IF($F$14=$S$24,X45,IF($F$14=$S$25,AB45,""))))))</f>
        <v>5.5E-2</v>
      </c>
      <c r="F39" s="421"/>
      <c r="G39" s="424"/>
      <c r="H39" s="425"/>
      <c r="I39" s="397"/>
      <c r="J39" s="398"/>
      <c r="K39" s="398"/>
      <c r="L39" s="398"/>
      <c r="M39" s="398"/>
      <c r="N39" s="399"/>
      <c r="S39" s="48">
        <v>0.03</v>
      </c>
      <c r="T39" s="48">
        <v>5.5E-2</v>
      </c>
      <c r="W39" s="48">
        <v>3.7999999999999999E-2</v>
      </c>
      <c r="X39" s="48">
        <v>4.6699999999999998E-2</v>
      </c>
      <c r="AA39" s="48">
        <v>3.4299999999999997E-2</v>
      </c>
      <c r="AB39" s="48">
        <v>6.7100000000000007E-2</v>
      </c>
      <c r="AH39" s="48">
        <v>0.2034</v>
      </c>
      <c r="AI39" s="48">
        <v>0.25</v>
      </c>
    </row>
    <row r="40" spans="2:35" ht="15.75" customHeight="1" x14ac:dyDescent="0.3">
      <c r="B40" s="379" t="s">
        <v>139</v>
      </c>
      <c r="C40" s="374"/>
      <c r="D40" s="374"/>
      <c r="E40" s="375"/>
      <c r="F40" s="420">
        <v>8.0000000000000002E-3</v>
      </c>
      <c r="G40" s="422" t="str">
        <f>IF(F14="Escolha o tipo de obra","",IF(F40="","",IF(F40&lt;C41,"FORA DO LIMITE",IF(F40&gt;E41,"FORA DO LIMITE","OK"))))</f>
        <v>OK</v>
      </c>
      <c r="H40" s="423"/>
      <c r="I40" s="397"/>
      <c r="J40" s="398"/>
      <c r="K40" s="398"/>
      <c r="L40" s="398"/>
      <c r="M40" s="398"/>
      <c r="N40" s="399"/>
      <c r="Q40" s="54">
        <f ca="1">TODAY()</f>
        <v>45314</v>
      </c>
      <c r="S40" s="48">
        <v>8.0000000000000002E-3</v>
      </c>
      <c r="T40" s="48">
        <v>0.01</v>
      </c>
      <c r="W40" s="48">
        <v>3.2000000000000002E-3</v>
      </c>
      <c r="X40" s="48">
        <v>7.4000000000000003E-3</v>
      </c>
      <c r="AA40" s="48">
        <v>2.8E-3</v>
      </c>
      <c r="AB40" s="48">
        <v>7.4999999999999997E-3</v>
      </c>
      <c r="AH40" s="48">
        <v>0.19600000000000001</v>
      </c>
      <c r="AI40" s="48">
        <v>0.24229999999999999</v>
      </c>
    </row>
    <row r="41" spans="2:35" ht="14.25" customHeight="1" thickBot="1" x14ac:dyDescent="0.35">
      <c r="B41" s="50" t="s">
        <v>100</v>
      </c>
      <c r="C41" s="51">
        <f>IF($F$14=$S$20,S40,IF($F$14=$S$21,W40,IF($F$14=$S$22,AA40,IF($F$14=$S$23,S48,IF($F$14=$S$24,W48,IF($F$14=$S$25,AA48,""))))))</f>
        <v>8.0000000000000002E-3</v>
      </c>
      <c r="D41" s="52" t="s">
        <v>101</v>
      </c>
      <c r="E41" s="53">
        <f>IF($F$14=$S$20,T40,IF($F$14=$S$21,X40,IF($F$14=$S$22,AB40,IF($F$14=$S$23,T48,IF($F$14=$S$24,X48,IF($F$14=$S$25,AB48,""))))))</f>
        <v>0.01</v>
      </c>
      <c r="F41" s="421"/>
      <c r="G41" s="424"/>
      <c r="H41" s="425"/>
      <c r="I41" s="400"/>
      <c r="J41" s="401"/>
      <c r="K41" s="401"/>
      <c r="L41" s="401"/>
      <c r="M41" s="401"/>
      <c r="N41" s="402"/>
      <c r="S41" s="48">
        <v>9.7000000000000003E-3</v>
      </c>
      <c r="T41" s="48">
        <v>1.2699999999999999E-2</v>
      </c>
      <c r="W41" s="48">
        <v>5.0000000000000001E-3</v>
      </c>
      <c r="X41" s="48">
        <v>9.7000000000000003E-3</v>
      </c>
      <c r="AA41" s="48">
        <v>0.01</v>
      </c>
      <c r="AB41" s="48">
        <v>1.7399999999999999E-2</v>
      </c>
      <c r="AH41" s="48">
        <v>0.20760000000000001</v>
      </c>
      <c r="AI41" s="48">
        <v>0.26440000000000002</v>
      </c>
    </row>
    <row r="42" spans="2:35" ht="21" customHeight="1" x14ac:dyDescent="0.3">
      <c r="B42" s="379" t="s">
        <v>140</v>
      </c>
      <c r="C42" s="380"/>
      <c r="D42" s="380"/>
      <c r="E42" s="381"/>
      <c r="F42" s="420">
        <v>9.7000000000000003E-3</v>
      </c>
      <c r="G42" s="422" t="str">
        <f>IF(F14="Escolha o tipo de obra","",IF(F42="","",IF(F42&lt;C43,"FORA DO LIMITE",IF(F42&gt;E43,"FORA DO LIMITE","OK"))))</f>
        <v>OK</v>
      </c>
      <c r="H42" s="423"/>
      <c r="I42" s="417" t="s">
        <v>102</v>
      </c>
      <c r="J42" s="418"/>
      <c r="K42" s="418"/>
      <c r="L42" s="418"/>
      <c r="M42" s="418"/>
      <c r="N42" s="419"/>
      <c r="S42" s="48">
        <v>5.8999999999999999E-3</v>
      </c>
      <c r="T42" s="48">
        <v>1.3899999999999999E-2</v>
      </c>
      <c r="W42" s="48">
        <v>1.0200000000000001E-2</v>
      </c>
      <c r="X42" s="48">
        <v>1.21E-2</v>
      </c>
      <c r="AA42" s="48">
        <v>9.4000000000000004E-3</v>
      </c>
      <c r="AB42" s="48">
        <v>1.17E-2</v>
      </c>
      <c r="AH42" s="48">
        <v>0.24</v>
      </c>
      <c r="AI42" s="48">
        <v>0.27860000000000001</v>
      </c>
    </row>
    <row r="43" spans="2:35" ht="20.25" customHeight="1" thickBot="1" x14ac:dyDescent="0.35">
      <c r="B43" s="50" t="s">
        <v>100</v>
      </c>
      <c r="C43" s="51">
        <f>IF($F$14=$S$20,S41,IF($F$14=$S$21,W41,IF($F$14=$S$22,AA41,IF($F$14=$S$23,S49,IF($F$14=$S$24,W49,IF($F$14=$S$25,AA49,""))))))</f>
        <v>9.7000000000000003E-3</v>
      </c>
      <c r="D43" s="52" t="s">
        <v>101</v>
      </c>
      <c r="E43" s="53">
        <f>IF($F$14=$S$20,T41,IF($F$14=$S$21,X41,IF($F$14=$S$22,AB41,IF($F$14=$S$23,T49,IF($F$14=$S$24,X49,IF($F$14=$S$25,AB49,""))))))</f>
        <v>1.2699999999999999E-2</v>
      </c>
      <c r="F43" s="421"/>
      <c r="G43" s="424"/>
      <c r="H43" s="425"/>
      <c r="I43" s="397"/>
      <c r="J43" s="398"/>
      <c r="K43" s="398"/>
      <c r="L43" s="398"/>
      <c r="M43" s="398"/>
      <c r="N43" s="399"/>
      <c r="S43" s="48">
        <v>6.1600000000000002E-2</v>
      </c>
      <c r="T43" s="48">
        <v>8.9599999999999999E-2</v>
      </c>
      <c r="W43" s="48">
        <v>6.6400000000000001E-2</v>
      </c>
      <c r="X43" s="48">
        <v>8.6900000000000005E-2</v>
      </c>
      <c r="AA43" s="48">
        <v>6.7400000000000002E-2</v>
      </c>
      <c r="AB43" s="48">
        <v>9.4E-2</v>
      </c>
      <c r="AH43" s="48">
        <v>0.22800000000000001</v>
      </c>
      <c r="AI43" s="48">
        <v>0.3095</v>
      </c>
    </row>
    <row r="44" spans="2:35" ht="17.25" customHeight="1" x14ac:dyDescent="0.3">
      <c r="B44" s="379" t="s">
        <v>141</v>
      </c>
      <c r="C44" s="380"/>
      <c r="D44" s="380"/>
      <c r="E44" s="381"/>
      <c r="F44" s="420">
        <v>6.3E-3</v>
      </c>
      <c r="G44" s="422" t="str">
        <f>IF(F14="Escolha o tipo de obra","",IF(F44="","",IF(F44&lt;C45,"FORA DO LIMITE",IF(F44&gt;E45,"FORA DO LIMITE","OK"))))</f>
        <v>OK</v>
      </c>
      <c r="H44" s="423"/>
      <c r="I44" s="397"/>
      <c r="J44" s="398"/>
      <c r="K44" s="398"/>
      <c r="L44" s="398"/>
      <c r="M44" s="398"/>
      <c r="N44" s="399"/>
      <c r="S44" s="46" t="s">
        <v>130</v>
      </c>
      <c r="T44" s="48">
        <v>0.24</v>
      </c>
      <c r="U44" s="48">
        <v>0.27860000000000001</v>
      </c>
      <c r="W44" s="46" t="s">
        <v>131</v>
      </c>
      <c r="X44" s="48">
        <v>0.22800000000000001</v>
      </c>
      <c r="Y44" s="48">
        <v>0.3095</v>
      </c>
      <c r="AA44" s="46" t="s">
        <v>132</v>
      </c>
      <c r="AB44" s="48">
        <v>0.111</v>
      </c>
      <c r="AC44" s="48">
        <v>0.16800000000000001</v>
      </c>
      <c r="AH44" s="48">
        <v>0.111</v>
      </c>
      <c r="AI44" s="48">
        <v>0.16800000000000001</v>
      </c>
    </row>
    <row r="45" spans="2:35" ht="18" customHeight="1" thickBot="1" x14ac:dyDescent="0.35">
      <c r="B45" s="50" t="s">
        <v>100</v>
      </c>
      <c r="C45" s="51">
        <f>IF($F$14=$S$20,S42,IF($F$14=$S$21,W42,IF($F$14=$S$22,AA42,IF($F$14=$S$23,S52,IF($F$14=$S$24,W52,IF($F$14=$S$25,AA52,""))))))</f>
        <v>5.8999999999999999E-3</v>
      </c>
      <c r="D45" s="52" t="s">
        <v>101</v>
      </c>
      <c r="E45" s="53">
        <f>IF($F$14=$S$20,T42,IF($F$14=$S$21,X42,IF($F$14=$S$22,AB42,IF($F$14=$S$23,T52,IF($F$14=$S$24,X52,IF($F$14=$S$25,AB52,""))))))</f>
        <v>1.3899999999999999E-2</v>
      </c>
      <c r="F45" s="421"/>
      <c r="G45" s="424"/>
      <c r="H45" s="425"/>
      <c r="I45" s="397"/>
      <c r="J45" s="398"/>
      <c r="K45" s="398"/>
      <c r="L45" s="398"/>
      <c r="M45" s="398"/>
      <c r="N45" s="399"/>
      <c r="S45" s="48">
        <v>5.2900000000000003E-2</v>
      </c>
      <c r="T45" s="48">
        <v>7.9299999999999995E-2</v>
      </c>
      <c r="W45" s="48">
        <v>0.04</v>
      </c>
      <c r="X45" s="48">
        <v>7.85E-2</v>
      </c>
      <c r="AA45" s="48">
        <v>1.4999999999999999E-2</v>
      </c>
      <c r="AB45" s="48">
        <v>4.4900000000000002E-2</v>
      </c>
      <c r="AH45" s="48"/>
      <c r="AI45" s="48"/>
    </row>
    <row r="46" spans="2:35" ht="18" customHeight="1" thickBot="1" x14ac:dyDescent="0.35">
      <c r="B46" s="480"/>
      <c r="C46" s="481"/>
      <c r="D46" s="481"/>
      <c r="E46" s="481"/>
      <c r="F46" s="481"/>
      <c r="G46" s="481"/>
      <c r="H46" s="482"/>
      <c r="I46" s="68"/>
      <c r="J46" s="69"/>
      <c r="K46" s="69"/>
      <c r="L46" s="69"/>
      <c r="M46" s="69"/>
      <c r="N46" s="70"/>
      <c r="S46" s="48"/>
      <c r="T46" s="48"/>
      <c r="W46" s="48"/>
      <c r="X46" s="48"/>
      <c r="AA46" s="48"/>
      <c r="AB46" s="48"/>
      <c r="AH46" s="48"/>
      <c r="AI46" s="48"/>
    </row>
    <row r="47" spans="2:35" ht="18" customHeight="1" thickBot="1" x14ac:dyDescent="0.35">
      <c r="B47" s="478" t="s">
        <v>142</v>
      </c>
      <c r="C47" s="479"/>
      <c r="D47" s="479"/>
      <c r="E47" s="479"/>
      <c r="F47" s="73">
        <f>F48</f>
        <v>7.0000000000000007E-2</v>
      </c>
      <c r="G47" s="71"/>
      <c r="H47" s="72"/>
      <c r="I47" s="68"/>
      <c r="J47" s="69"/>
      <c r="K47" s="69"/>
      <c r="L47" s="69"/>
      <c r="M47" s="69"/>
      <c r="N47" s="70"/>
      <c r="S47" s="48"/>
      <c r="T47" s="48"/>
      <c r="W47" s="48"/>
      <c r="X47" s="48"/>
      <c r="AA47" s="48"/>
      <c r="AB47" s="48"/>
      <c r="AH47" s="48"/>
      <c r="AI47" s="48"/>
    </row>
    <row r="48" spans="2:35" ht="16.5" customHeight="1" x14ac:dyDescent="0.3">
      <c r="B48" s="379" t="s">
        <v>143</v>
      </c>
      <c r="C48" s="380"/>
      <c r="D48" s="380"/>
      <c r="E48" s="381"/>
      <c r="F48" s="420">
        <v>7.0000000000000007E-2</v>
      </c>
      <c r="G48" s="422" t="str">
        <f>IF(F14="Escolha o tipo de obra","",IF(F48="","",IF(F48&lt;C49,"FORA DO LIMITE",IF(F48&gt;E49,"FORA DO LIMITE","OK"))))</f>
        <v>OK</v>
      </c>
      <c r="H48" s="423"/>
      <c r="I48" s="422"/>
      <c r="J48" s="443"/>
      <c r="K48" s="443"/>
      <c r="L48" s="443"/>
      <c r="M48" s="443"/>
      <c r="N48" s="423"/>
      <c r="S48" s="48">
        <v>2.5000000000000001E-3</v>
      </c>
      <c r="T48" s="48">
        <v>5.5999999999999999E-3</v>
      </c>
      <c r="W48" s="48">
        <v>8.0999999999999996E-3</v>
      </c>
      <c r="X48" s="48">
        <v>1.9900000000000001E-2</v>
      </c>
      <c r="AA48" s="48">
        <v>3.0000000000000001E-3</v>
      </c>
      <c r="AB48" s="48">
        <v>8.2000000000000007E-3</v>
      </c>
      <c r="AH48" s="48"/>
      <c r="AI48" s="48"/>
    </row>
    <row r="49" spans="1:35" ht="13.5" customHeight="1" thickBot="1" x14ac:dyDescent="0.35">
      <c r="B49" s="50" t="s">
        <v>100</v>
      </c>
      <c r="C49" s="51">
        <f>IF($F$14=$S$20,S43,IF($F$14=$S$21,W43,IF($F$14=$S$22,AA43,IF($F$14=$S$23,S53,IF($F$14=$S$24,W53,IF($F$14=$S$25,AA53,""))))))</f>
        <v>6.1600000000000002E-2</v>
      </c>
      <c r="D49" s="52" t="s">
        <v>101</v>
      </c>
      <c r="E49" s="53">
        <f>IF($F$14=$S$20,T43,IF($F$14=$S$21,X43,IF($F$14=$S$22,AB43,IF($F$14=$S$23,T53,IF($F$14=$S$24,X53,IF($F$14=$S$25,AB53,""))))))</f>
        <v>8.9599999999999999E-2</v>
      </c>
      <c r="F49" s="421"/>
      <c r="G49" s="424"/>
      <c r="H49" s="425"/>
      <c r="I49" s="444"/>
      <c r="J49" s="445"/>
      <c r="K49" s="445"/>
      <c r="L49" s="445"/>
      <c r="M49" s="445"/>
      <c r="N49" s="446"/>
      <c r="S49" s="48">
        <v>0.01</v>
      </c>
      <c r="T49" s="48">
        <v>1.9699999999999999E-2</v>
      </c>
      <c r="W49" s="48">
        <v>1.46E-2</v>
      </c>
      <c r="X49" s="48">
        <v>3.1600000000000003E-2</v>
      </c>
      <c r="AA49" s="48">
        <v>5.5999999999999999E-3</v>
      </c>
      <c r="AB49" s="48">
        <v>8.8999999999999999E-3</v>
      </c>
      <c r="AH49" s="48"/>
      <c r="AI49" s="48"/>
    </row>
    <row r="50" spans="1:35" ht="13.5" customHeight="1" thickBot="1" x14ac:dyDescent="0.35">
      <c r="B50" s="480"/>
      <c r="C50" s="481"/>
      <c r="D50" s="481"/>
      <c r="E50" s="481"/>
      <c r="F50" s="481"/>
      <c r="G50" s="481"/>
      <c r="H50" s="482"/>
      <c r="I50" s="445"/>
      <c r="J50" s="445"/>
      <c r="K50" s="445"/>
      <c r="L50" s="445"/>
      <c r="M50" s="445"/>
      <c r="N50" s="446"/>
      <c r="S50" s="48"/>
      <c r="T50" s="48"/>
      <c r="W50" s="48"/>
      <c r="X50" s="48"/>
      <c r="AA50" s="48"/>
      <c r="AB50" s="48"/>
      <c r="AH50" s="48"/>
      <c r="AI50" s="48"/>
    </row>
    <row r="51" spans="1:35" ht="13.5" customHeight="1" thickBot="1" x14ac:dyDescent="0.35">
      <c r="B51" s="478" t="s">
        <v>144</v>
      </c>
      <c r="C51" s="479"/>
      <c r="D51" s="479"/>
      <c r="E51" s="479"/>
      <c r="F51" s="74">
        <f>F52+F53+F54+F55</f>
        <v>0.10150000000000001</v>
      </c>
      <c r="G51" s="71"/>
      <c r="H51" s="72"/>
      <c r="I51" s="445"/>
      <c r="J51" s="445"/>
      <c r="K51" s="445"/>
      <c r="L51" s="445"/>
      <c r="M51" s="445"/>
      <c r="N51" s="446"/>
      <c r="S51" s="48"/>
      <c r="T51" s="48"/>
      <c r="W51" s="48"/>
      <c r="X51" s="48"/>
      <c r="AA51" s="48"/>
      <c r="AB51" s="48"/>
      <c r="AH51" s="48"/>
      <c r="AI51" s="48"/>
    </row>
    <row r="52" spans="1:35" ht="24" customHeight="1" thickBot="1" x14ac:dyDescent="0.35">
      <c r="B52" s="434" t="s">
        <v>103</v>
      </c>
      <c r="C52" s="435"/>
      <c r="D52" s="435"/>
      <c r="E52" s="436"/>
      <c r="F52" s="55">
        <v>6.4999999999999997E-3</v>
      </c>
      <c r="G52" s="448" t="str">
        <f>IF(F14="Escolha o tipo de obra","",IF(F52="","",IF(F52&lt;&gt;0.0065,"Em geral deve ser 0,65%","OK")))</f>
        <v>OK</v>
      </c>
      <c r="H52" s="449"/>
      <c r="I52" s="445"/>
      <c r="J52" s="445"/>
      <c r="K52" s="445"/>
      <c r="L52" s="445"/>
      <c r="M52" s="445"/>
      <c r="N52" s="446"/>
      <c r="S52" s="48">
        <v>1.01E-2</v>
      </c>
      <c r="T52" s="48">
        <v>1.11E-2</v>
      </c>
      <c r="W52" s="48">
        <v>9.4000000000000004E-3</v>
      </c>
      <c r="X52" s="48">
        <v>1.3299999999999999E-2</v>
      </c>
      <c r="AA52" s="48">
        <v>8.5000000000000006E-3</v>
      </c>
      <c r="AB52" s="48">
        <v>1.11E-2</v>
      </c>
      <c r="AH52" s="48"/>
      <c r="AI52" s="48"/>
    </row>
    <row r="53" spans="1:35" ht="24" customHeight="1" thickBot="1" x14ac:dyDescent="0.35">
      <c r="B53" s="434" t="s">
        <v>104</v>
      </c>
      <c r="C53" s="435"/>
      <c r="D53" s="435"/>
      <c r="E53" s="436"/>
      <c r="F53" s="55">
        <v>0.03</v>
      </c>
      <c r="G53" s="437" t="str">
        <f>IF(F14="Escolha o tipo de obra","",IF(F53="","",IF(F53&lt;&gt;0.03,"Em geral deve ser 3,00%","OK")))</f>
        <v>OK</v>
      </c>
      <c r="H53" s="438"/>
      <c r="I53" s="445"/>
      <c r="J53" s="445"/>
      <c r="K53" s="445"/>
      <c r="L53" s="445"/>
      <c r="M53" s="445"/>
      <c r="N53" s="446"/>
      <c r="S53" s="48">
        <v>0.08</v>
      </c>
      <c r="T53" s="48">
        <v>9.5100000000000004E-2</v>
      </c>
      <c r="W53" s="48">
        <v>7.1400000000000005E-2</v>
      </c>
      <c r="X53" s="48">
        <v>0.1043</v>
      </c>
      <c r="AA53" s="48">
        <v>3.5000000000000003E-2</v>
      </c>
      <c r="AB53" s="48">
        <v>6.2199999999999998E-2</v>
      </c>
      <c r="AH53" s="48"/>
      <c r="AI53" s="48"/>
    </row>
    <row r="54" spans="1:35" ht="24" customHeight="1" thickBot="1" x14ac:dyDescent="0.3">
      <c r="B54" s="434" t="s">
        <v>146</v>
      </c>
      <c r="C54" s="435"/>
      <c r="D54" s="435"/>
      <c r="E54" s="436"/>
      <c r="F54" s="94">
        <f>(B58*B59)</f>
        <v>2.0000000000000004E-2</v>
      </c>
      <c r="G54" s="437" t="str">
        <f>IF(F14="Escolha o tipo de obra","",IF(F54="","",IF(F54&gt;0.05,"FORA DO LIMITE","OK")))</f>
        <v>OK</v>
      </c>
      <c r="H54" s="438"/>
      <c r="I54" s="444"/>
      <c r="J54" s="445"/>
      <c r="K54" s="445"/>
      <c r="L54" s="445"/>
      <c r="M54" s="445"/>
      <c r="N54" s="446"/>
    </row>
    <row r="55" spans="1:35" ht="28" customHeight="1" thickBot="1" x14ac:dyDescent="0.3">
      <c r="B55" s="434" t="s">
        <v>105</v>
      </c>
      <c r="C55" s="435"/>
      <c r="D55" s="435"/>
      <c r="E55" s="436"/>
      <c r="F55" s="56">
        <f>IF(F17="ONERADO",0,IF(F17="DESONERADO",0.045,""))</f>
        <v>4.4999999999999998E-2</v>
      </c>
      <c r="G55" s="437" t="str">
        <f>IF(F17="Escolha o regime de contribuição","",IF(F17="DESONERADO","OK",IF(F17="ONERADO","OK")))</f>
        <v>OK</v>
      </c>
      <c r="H55" s="438"/>
      <c r="I55" s="424"/>
      <c r="J55" s="447"/>
      <c r="K55" s="447"/>
      <c r="L55" s="447"/>
      <c r="M55" s="447"/>
      <c r="N55" s="425"/>
    </row>
    <row r="56" spans="1:35" ht="24" customHeight="1" x14ac:dyDescent="0.25">
      <c r="B56" s="75"/>
      <c r="C56" s="75"/>
      <c r="D56" s="75"/>
      <c r="E56" s="75"/>
      <c r="F56" s="57"/>
      <c r="G56" s="76"/>
      <c r="H56" s="76"/>
      <c r="I56" s="76"/>
      <c r="J56" s="76"/>
      <c r="K56" s="76"/>
      <c r="L56" s="76"/>
      <c r="M56" s="76"/>
      <c r="N56" s="76"/>
    </row>
    <row r="57" spans="1:35" ht="24" customHeight="1" x14ac:dyDescent="0.25">
      <c r="B57" s="450" t="s">
        <v>147</v>
      </c>
      <c r="C57" s="450"/>
      <c r="D57" s="450"/>
      <c r="E57" s="450"/>
      <c r="F57" s="57"/>
      <c r="G57" s="76"/>
      <c r="H57" s="76"/>
      <c r="I57" s="76"/>
      <c r="J57" s="76"/>
      <c r="K57" s="76"/>
      <c r="L57" s="76"/>
      <c r="M57" s="76"/>
      <c r="N57" s="76"/>
    </row>
    <row r="58" spans="1:35" ht="24" customHeight="1" x14ac:dyDescent="0.25">
      <c r="B58" s="95">
        <v>0.05</v>
      </c>
      <c r="C58" s="465" t="s">
        <v>149</v>
      </c>
      <c r="D58" s="465"/>
      <c r="E58" s="465"/>
      <c r="F58" s="77"/>
      <c r="G58" s="76"/>
      <c r="H58" s="76"/>
      <c r="I58" s="76"/>
      <c r="J58" s="76"/>
      <c r="K58" s="76"/>
      <c r="L58" s="76"/>
      <c r="M58" s="76"/>
      <c r="N58" s="76"/>
    </row>
    <row r="59" spans="1:35" ht="14" x14ac:dyDescent="0.3">
      <c r="A59"/>
      <c r="B59" s="78">
        <v>0.4</v>
      </c>
      <c r="C59" s="465" t="s">
        <v>150</v>
      </c>
      <c r="D59" s="465"/>
      <c r="E59" s="465"/>
      <c r="F59" s="57"/>
      <c r="G59" s="45"/>
      <c r="H59" s="45"/>
      <c r="I59" s="45"/>
      <c r="J59" s="45"/>
      <c r="K59" s="45"/>
      <c r="L59" s="45"/>
      <c r="M59" s="45"/>
      <c r="N59" s="45"/>
      <c r="O59"/>
    </row>
    <row r="60" spans="1:35" ht="15.5" x14ac:dyDescent="0.35">
      <c r="A60"/>
      <c r="B60" s="160"/>
      <c r="C60" s="161"/>
      <c r="D60" s="441" t="s">
        <v>8</v>
      </c>
      <c r="E60" s="441"/>
      <c r="F60" s="441"/>
      <c r="G60" s="441"/>
      <c r="H60" s="441"/>
      <c r="I60" s="441"/>
      <c r="J60" s="441"/>
      <c r="K60" s="441"/>
      <c r="L60" s="442">
        <f>'Orçamento Sintético'!F7</f>
        <v>45314</v>
      </c>
      <c r="M60" s="442"/>
      <c r="N60" s="161"/>
      <c r="O60"/>
    </row>
    <row r="61" spans="1:35" ht="14" x14ac:dyDescent="0.3">
      <c r="A61"/>
      <c r="B61" s="439"/>
      <c r="C61" s="439"/>
      <c r="D61" s="439"/>
      <c r="E61" s="439"/>
      <c r="F61" s="439"/>
      <c r="G61" s="439"/>
      <c r="H61" s="439"/>
      <c r="I61" s="439"/>
      <c r="J61" s="439"/>
      <c r="K61" s="439"/>
      <c r="L61" s="439"/>
      <c r="M61" s="439"/>
      <c r="N61" s="439"/>
      <c r="O61"/>
    </row>
    <row r="62" spans="1:35" ht="14" x14ac:dyDescent="0.3">
      <c r="A62"/>
      <c r="B62" s="439"/>
      <c r="C62" s="439"/>
      <c r="D62" s="439"/>
      <c r="E62" s="439"/>
      <c r="F62" s="439"/>
      <c r="G62" s="439"/>
      <c r="H62" s="439"/>
      <c r="I62" s="439"/>
      <c r="J62" s="439"/>
      <c r="K62" s="439"/>
      <c r="L62" s="439"/>
      <c r="M62" s="439"/>
      <c r="N62" s="439"/>
      <c r="O62"/>
      <c r="P62" s="46" t="s">
        <v>133</v>
      </c>
    </row>
    <row r="63" spans="1:35" ht="14" x14ac:dyDescent="0.3">
      <c r="A63"/>
      <c r="B63" s="439"/>
      <c r="C63" s="439"/>
      <c r="D63" s="439"/>
      <c r="E63" s="439"/>
      <c r="F63" s="439"/>
      <c r="G63" s="439"/>
      <c r="H63" s="439"/>
      <c r="I63" s="439"/>
      <c r="J63" s="439"/>
      <c r="K63" s="439"/>
      <c r="L63" s="439"/>
      <c r="M63" s="439"/>
      <c r="N63" s="439"/>
      <c r="O63"/>
      <c r="P63" s="46" t="s">
        <v>134</v>
      </c>
    </row>
    <row r="64" spans="1:35" ht="14" x14ac:dyDescent="0.3">
      <c r="A64"/>
      <c r="B64" s="439"/>
      <c r="C64" s="439"/>
      <c r="D64" s="439"/>
      <c r="E64" s="439"/>
      <c r="F64" s="439"/>
      <c r="G64" s="439"/>
      <c r="H64" s="439"/>
      <c r="I64" s="439"/>
      <c r="J64" s="439"/>
      <c r="K64" s="439"/>
      <c r="L64" s="439"/>
      <c r="M64" s="439"/>
      <c r="N64" s="439"/>
      <c r="O64"/>
    </row>
    <row r="65" spans="1:15" ht="15.5" x14ac:dyDescent="0.35">
      <c r="A65"/>
      <c r="B65" s="160"/>
      <c r="C65" s="160"/>
      <c r="D65" s="160"/>
      <c r="E65" s="160"/>
      <c r="F65" s="160"/>
      <c r="G65" s="160"/>
      <c r="H65" s="160"/>
      <c r="I65" s="162"/>
      <c r="J65" s="440" t="s">
        <v>135</v>
      </c>
      <c r="K65" s="440"/>
      <c r="L65" s="440"/>
      <c r="M65" s="440"/>
      <c r="N65" s="160"/>
      <c r="O65"/>
    </row>
    <row r="66" spans="1:15" ht="15.5" x14ac:dyDescent="0.35">
      <c r="A66"/>
      <c r="B66" s="160"/>
      <c r="C66" s="163"/>
      <c r="D66" s="163"/>
      <c r="E66" s="163"/>
      <c r="F66" s="163"/>
      <c r="G66" s="163"/>
      <c r="H66" s="163"/>
      <c r="I66" s="160"/>
      <c r="J66" s="433" t="s">
        <v>136</v>
      </c>
      <c r="K66" s="433"/>
      <c r="L66" s="433"/>
      <c r="M66" s="433"/>
      <c r="N66" s="164"/>
      <c r="O66"/>
    </row>
    <row r="67" spans="1:15" ht="15.5" x14ac:dyDescent="0.35">
      <c r="A67"/>
      <c r="B67" s="163"/>
      <c r="C67" s="163"/>
      <c r="D67" s="163"/>
      <c r="E67" s="163"/>
      <c r="F67" s="163"/>
      <c r="G67" s="163"/>
      <c r="H67" s="163"/>
      <c r="I67" s="163"/>
      <c r="J67" s="433" t="s">
        <v>15</v>
      </c>
      <c r="K67" s="433"/>
      <c r="L67" s="433"/>
      <c r="M67" s="433"/>
      <c r="N67" s="164"/>
      <c r="O67"/>
    </row>
    <row r="68" spans="1:15" ht="15.5" x14ac:dyDescent="0.35">
      <c r="A68"/>
      <c r="B68" s="164"/>
      <c r="C68" s="164"/>
      <c r="D68" s="164"/>
      <c r="E68" s="164"/>
      <c r="F68" s="164"/>
      <c r="G68" s="164"/>
      <c r="H68" s="160"/>
      <c r="I68" s="164"/>
      <c r="J68" s="164"/>
      <c r="K68" s="164"/>
      <c r="L68" s="164"/>
      <c r="M68" s="164"/>
      <c r="N68" s="164"/>
      <c r="O68"/>
    </row>
    <row r="69" spans="1:15" ht="1.5" hidden="1" customHeight="1" x14ac:dyDescent="0.25">
      <c r="B69" s="58"/>
      <c r="C69" s="58"/>
      <c r="D69" s="58"/>
      <c r="E69" s="58"/>
      <c r="F69" s="58"/>
      <c r="G69" s="58"/>
      <c r="I69" s="58"/>
      <c r="J69" s="58"/>
      <c r="K69" s="58"/>
      <c r="L69" s="58"/>
      <c r="M69" s="58"/>
      <c r="N69" s="58"/>
    </row>
    <row r="70" spans="1:15" ht="12.5" hidden="1" x14ac:dyDescent="0.25">
      <c r="B70" s="58"/>
      <c r="C70" s="58"/>
      <c r="D70" s="58"/>
      <c r="E70" s="58"/>
      <c r="F70" s="58"/>
      <c r="G70" s="58"/>
      <c r="I70" s="58"/>
      <c r="J70" s="58"/>
      <c r="K70" s="58"/>
      <c r="L70" s="58"/>
      <c r="M70" s="58"/>
      <c r="N70" s="58"/>
    </row>
    <row r="71" spans="1:15" ht="12.5" hidden="1" x14ac:dyDescent="0.25">
      <c r="B71" s="58"/>
      <c r="C71" s="58"/>
      <c r="D71" s="58"/>
      <c r="E71" s="58"/>
      <c r="F71" s="58"/>
      <c r="G71" s="58"/>
      <c r="I71" s="58"/>
      <c r="J71" s="58"/>
      <c r="K71" s="58"/>
      <c r="L71" s="58"/>
      <c r="M71" s="58"/>
      <c r="N71" s="58"/>
    </row>
    <row r="72" spans="1:15" ht="12.5" hidden="1" x14ac:dyDescent="0.25">
      <c r="B72" s="58"/>
      <c r="C72" s="58"/>
      <c r="D72" s="58"/>
      <c r="E72" s="58"/>
      <c r="F72" s="58"/>
      <c r="G72" s="58"/>
      <c r="I72" s="58"/>
      <c r="J72" s="58"/>
      <c r="K72" s="58"/>
      <c r="L72" s="58"/>
      <c r="M72" s="58"/>
      <c r="N72" s="58"/>
    </row>
    <row r="73" spans="1:15" ht="12.5" hidden="1" x14ac:dyDescent="0.25">
      <c r="B73" s="58"/>
      <c r="C73" s="58"/>
      <c r="D73" s="58"/>
      <c r="E73" s="58"/>
      <c r="F73" s="58"/>
      <c r="G73" s="58"/>
      <c r="I73" s="58"/>
      <c r="J73" s="58"/>
      <c r="K73" s="58"/>
      <c r="L73" s="58"/>
      <c r="M73" s="58"/>
      <c r="N73" s="58"/>
    </row>
    <row r="74" spans="1:15" ht="12.5" hidden="1" x14ac:dyDescent="0.25">
      <c r="B74" s="58"/>
      <c r="C74" s="58"/>
      <c r="D74" s="58"/>
      <c r="E74" s="58"/>
      <c r="F74" s="58"/>
      <c r="G74" s="58"/>
      <c r="I74" s="58"/>
      <c r="J74" s="58"/>
      <c r="K74" s="58"/>
      <c r="L74" s="58"/>
      <c r="M74" s="58"/>
      <c r="N74" s="58"/>
    </row>
    <row r="75" spans="1:15" ht="12.5" hidden="1" x14ac:dyDescent="0.25"/>
    <row r="76" spans="1:15" ht="12.5" hidden="1" x14ac:dyDescent="0.25"/>
    <row r="77" spans="1:15" ht="12.5" hidden="1" x14ac:dyDescent="0.25"/>
    <row r="78" spans="1:15" ht="12.5" x14ac:dyDescent="0.25"/>
    <row r="79" spans="1:15" ht="12.5" x14ac:dyDescent="0.25"/>
    <row r="80" spans="1:15" ht="12.5" x14ac:dyDescent="0.25"/>
    <row r="81" ht="12.5" x14ac:dyDescent="0.25"/>
    <row r="82" ht="12.5" x14ac:dyDescent="0.25"/>
    <row r="83" ht="12.5" x14ac:dyDescent="0.25"/>
    <row r="84" ht="12.5" x14ac:dyDescent="0.25"/>
    <row r="85" ht="12.5" x14ac:dyDescent="0.25"/>
    <row r="86" ht="12.65" customHeight="1" x14ac:dyDescent="0.25"/>
    <row r="87" ht="12.65" customHeight="1" x14ac:dyDescent="0.25"/>
    <row r="88" ht="12.65" customHeight="1" x14ac:dyDescent="0.25"/>
    <row r="89" ht="12.65" customHeight="1" x14ac:dyDescent="0.25"/>
    <row r="90" ht="12.65" customHeight="1" x14ac:dyDescent="0.25"/>
    <row r="91" ht="12.65" customHeight="1" x14ac:dyDescent="0.25"/>
    <row r="92" ht="12.65" customHeight="1" x14ac:dyDescent="0.25"/>
    <row r="93" ht="12.65" customHeight="1" x14ac:dyDescent="0.25"/>
    <row r="94" ht="12.65" customHeight="1" x14ac:dyDescent="0.25"/>
    <row r="95" ht="12.65" customHeight="1" x14ac:dyDescent="0.25"/>
    <row r="96" ht="12.65" customHeight="1" x14ac:dyDescent="0.25"/>
    <row r="97" ht="12.65" customHeight="1" x14ac:dyDescent="0.25"/>
    <row r="98" ht="12.65" customHeight="1" x14ac:dyDescent="0.25"/>
    <row r="99" ht="12.65" customHeight="1" x14ac:dyDescent="0.25"/>
    <row r="100" ht="12.65" customHeight="1" x14ac:dyDescent="0.25"/>
    <row r="101" ht="12.65" customHeight="1" x14ac:dyDescent="0.25"/>
    <row r="102" ht="12.6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7"/>
  <sheetViews>
    <sheetView showGridLines="0" view="pageBreakPreview" zoomScale="60" zoomScaleNormal="85" workbookViewId="0">
      <selection activeCell="K8" sqref="K8:L8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3.83203125" customWidth="1"/>
    <col min="5" max="5" width="18" customWidth="1"/>
    <col min="6" max="6" width="13.58203125" customWidth="1"/>
    <col min="7" max="7" width="20.25" customWidth="1"/>
  </cols>
  <sheetData>
    <row r="1" spans="1:9" ht="14.5" thickBot="1" x14ac:dyDescent="0.35"/>
    <row r="2" spans="1:9" ht="20.5" x14ac:dyDescent="0.45">
      <c r="A2" s="46"/>
      <c r="B2" s="5"/>
      <c r="C2" s="459" t="s">
        <v>1</v>
      </c>
      <c r="D2" s="459"/>
      <c r="E2" s="459"/>
      <c r="F2" s="459"/>
      <c r="G2" s="460"/>
      <c r="H2" s="63"/>
      <c r="I2" s="63"/>
    </row>
    <row r="3" spans="1:9" ht="20.5" x14ac:dyDescent="0.45">
      <c r="A3" s="46"/>
      <c r="B3" s="6"/>
      <c r="C3" s="461" t="s">
        <v>2</v>
      </c>
      <c r="D3" s="461"/>
      <c r="E3" s="461"/>
      <c r="F3" s="461"/>
      <c r="G3" s="462"/>
      <c r="H3" s="63"/>
      <c r="I3" s="63"/>
    </row>
    <row r="4" spans="1:9" ht="20.5" x14ac:dyDescent="0.3">
      <c r="A4" s="46"/>
      <c r="B4" s="6"/>
      <c r="C4" s="463" t="s">
        <v>3</v>
      </c>
      <c r="D4" s="463"/>
      <c r="E4" s="463"/>
      <c r="F4" s="463"/>
      <c r="G4" s="464"/>
      <c r="H4" s="64"/>
      <c r="I4" s="64"/>
    </row>
    <row r="5" spans="1:9" ht="20.5" x14ac:dyDescent="0.3">
      <c r="A5" s="46"/>
      <c r="B5" s="6"/>
      <c r="C5" s="463" t="s">
        <v>4</v>
      </c>
      <c r="D5" s="463"/>
      <c r="E5" s="463"/>
      <c r="F5" s="463"/>
      <c r="G5" s="464"/>
      <c r="H5" s="64"/>
      <c r="I5" s="64"/>
    </row>
    <row r="6" spans="1:9" ht="21" thickBot="1" x14ac:dyDescent="0.35">
      <c r="A6" s="46"/>
      <c r="B6" s="6"/>
      <c r="C6" s="11"/>
      <c r="D6" s="60"/>
      <c r="E6" s="59"/>
      <c r="F6" s="59"/>
      <c r="G6" s="3"/>
      <c r="H6" s="59"/>
      <c r="I6" s="59"/>
    </row>
    <row r="7" spans="1:9" ht="33.65" customHeight="1" x14ac:dyDescent="0.35">
      <c r="A7" s="46"/>
      <c r="B7" s="66" t="s">
        <v>5</v>
      </c>
      <c r="C7" s="451" t="str">
        <f>'Orçamento Sintético'!C7</f>
        <v>SERVIÇOS DE TOPOGRAFIA</v>
      </c>
      <c r="D7" s="451"/>
      <c r="E7" s="504"/>
      <c r="F7" s="502" t="s">
        <v>6</v>
      </c>
      <c r="G7" s="503"/>
      <c r="H7" s="79"/>
      <c r="I7" s="79"/>
    </row>
    <row r="8" spans="1:9" ht="19" thickBot="1" x14ac:dyDescent="0.35">
      <c r="A8" s="46"/>
      <c r="B8" s="66" t="s">
        <v>7</v>
      </c>
      <c r="C8" s="505" t="str">
        <f>'Orçamento Sintético'!C8</f>
        <v>Vila Bela da Santíssima Trindade-MT</v>
      </c>
      <c r="D8" s="506"/>
      <c r="E8" s="507"/>
      <c r="F8" s="500">
        <f>'Orçamento Sintético'!F7:F7</f>
        <v>45314</v>
      </c>
      <c r="G8" s="501"/>
      <c r="H8" s="80"/>
      <c r="I8" s="80"/>
    </row>
    <row r="9" spans="1:9" ht="30" customHeight="1" x14ac:dyDescent="0.3">
      <c r="A9" s="46"/>
      <c r="B9" s="82" t="s">
        <v>153</v>
      </c>
      <c r="C9" s="62" t="s">
        <v>152</v>
      </c>
      <c r="D9" s="494" t="s">
        <v>154</v>
      </c>
      <c r="E9" s="494"/>
      <c r="F9" s="495"/>
      <c r="G9" s="85">
        <f>D50</f>
        <v>0.83920000000000006</v>
      </c>
      <c r="H9" s="80"/>
      <c r="I9" s="80"/>
    </row>
    <row r="10" spans="1:9" ht="45" customHeight="1" thickBot="1" x14ac:dyDescent="0.35">
      <c r="A10" s="46"/>
      <c r="B10" s="1"/>
      <c r="C10" s="83"/>
      <c r="D10" s="496" t="s">
        <v>155</v>
      </c>
      <c r="E10" s="496"/>
      <c r="F10" s="496"/>
      <c r="G10" s="84">
        <f>E50</f>
        <v>0.48099999999999998</v>
      </c>
      <c r="H10" s="80"/>
      <c r="I10" s="80"/>
    </row>
    <row r="11" spans="1:9" ht="36.65" customHeight="1" thickBot="1" x14ac:dyDescent="0.35">
      <c r="A11" s="46"/>
      <c r="B11" s="497" t="s">
        <v>151</v>
      </c>
      <c r="C11" s="498"/>
      <c r="D11" s="498"/>
      <c r="E11" s="498"/>
      <c r="F11" s="498"/>
      <c r="G11" s="499"/>
      <c r="H11" s="81"/>
      <c r="I11" s="81"/>
    </row>
    <row r="13" spans="1:9" ht="14.5" thickBot="1" x14ac:dyDescent="0.35">
      <c r="C13" s="9"/>
    </row>
    <row r="14" spans="1:9" ht="15.5" x14ac:dyDescent="0.3">
      <c r="B14" s="488" t="s">
        <v>16</v>
      </c>
      <c r="C14" s="490" t="s">
        <v>12</v>
      </c>
      <c r="D14" s="492" t="s">
        <v>17</v>
      </c>
      <c r="E14" s="492"/>
      <c r="F14" s="492" t="s">
        <v>18</v>
      </c>
      <c r="G14" s="493"/>
    </row>
    <row r="15" spans="1:9" ht="31" x14ac:dyDescent="0.3">
      <c r="B15" s="489"/>
      <c r="C15" s="491"/>
      <c r="D15" s="17" t="s">
        <v>19</v>
      </c>
      <c r="E15" s="17" t="s">
        <v>20</v>
      </c>
      <c r="F15" s="17" t="s">
        <v>19</v>
      </c>
      <c r="G15" s="29" t="s">
        <v>20</v>
      </c>
    </row>
    <row r="16" spans="1:9" ht="15.5" x14ac:dyDescent="0.3">
      <c r="B16" s="483" t="s">
        <v>21</v>
      </c>
      <c r="C16" s="484"/>
      <c r="D16" s="484"/>
      <c r="E16" s="484"/>
      <c r="F16" s="484"/>
      <c r="G16" s="485"/>
    </row>
    <row r="17" spans="2:7" ht="15.5" x14ac:dyDescent="0.3">
      <c r="B17" s="30" t="s">
        <v>22</v>
      </c>
      <c r="C17" s="18" t="s">
        <v>23</v>
      </c>
      <c r="D17" s="19">
        <v>0</v>
      </c>
      <c r="E17" s="19">
        <v>0</v>
      </c>
      <c r="F17" s="19">
        <v>0.2</v>
      </c>
      <c r="G17" s="31">
        <v>0.2</v>
      </c>
    </row>
    <row r="18" spans="2:7" ht="15.5" x14ac:dyDescent="0.3">
      <c r="B18" s="32" t="s">
        <v>24</v>
      </c>
      <c r="C18" s="20" t="s">
        <v>25</v>
      </c>
      <c r="D18" s="21">
        <v>1.4999999999999999E-2</v>
      </c>
      <c r="E18" s="21">
        <v>1.4999999999999999E-2</v>
      </c>
      <c r="F18" s="21">
        <v>1.4999999999999999E-2</v>
      </c>
      <c r="G18" s="33">
        <v>1.4999999999999999E-2</v>
      </c>
    </row>
    <row r="19" spans="2:7" ht="15.5" x14ac:dyDescent="0.3">
      <c r="B19" s="30" t="s">
        <v>26</v>
      </c>
      <c r="C19" s="22" t="s">
        <v>27</v>
      </c>
      <c r="D19" s="19">
        <v>0.01</v>
      </c>
      <c r="E19" s="19">
        <v>0.01</v>
      </c>
      <c r="F19" s="19">
        <v>0.01</v>
      </c>
      <c r="G19" s="31">
        <v>0.01</v>
      </c>
    </row>
    <row r="20" spans="2:7" ht="15.5" x14ac:dyDescent="0.3">
      <c r="B20" s="32" t="s">
        <v>28</v>
      </c>
      <c r="C20" s="23" t="s">
        <v>29</v>
      </c>
      <c r="D20" s="21">
        <v>2E-3</v>
      </c>
      <c r="E20" s="21">
        <v>2E-3</v>
      </c>
      <c r="F20" s="21">
        <v>2E-3</v>
      </c>
      <c r="G20" s="33">
        <v>2E-3</v>
      </c>
    </row>
    <row r="21" spans="2:7" ht="15.5" x14ac:dyDescent="0.3">
      <c r="B21" s="30" t="s">
        <v>30</v>
      </c>
      <c r="C21" s="18" t="s">
        <v>31</v>
      </c>
      <c r="D21" s="24">
        <v>6.0000000000000001E-3</v>
      </c>
      <c r="E21" s="24">
        <v>6.0000000000000001E-3</v>
      </c>
      <c r="F21" s="24">
        <v>6.0000000000000001E-3</v>
      </c>
      <c r="G21" s="34">
        <v>6.0000000000000001E-3</v>
      </c>
    </row>
    <row r="22" spans="2:7" ht="15.5" x14ac:dyDescent="0.3">
      <c r="B22" s="32" t="s">
        <v>32</v>
      </c>
      <c r="C22" s="23" t="s">
        <v>33</v>
      </c>
      <c r="D22" s="21">
        <v>2.5000000000000001E-2</v>
      </c>
      <c r="E22" s="21">
        <v>2.5000000000000001E-2</v>
      </c>
      <c r="F22" s="21">
        <v>2.5000000000000001E-2</v>
      </c>
      <c r="G22" s="33">
        <v>2.5000000000000001E-2</v>
      </c>
    </row>
    <row r="23" spans="2:7" ht="15.5" x14ac:dyDescent="0.3">
      <c r="B23" s="30" t="s">
        <v>34</v>
      </c>
      <c r="C23" s="18" t="s">
        <v>35</v>
      </c>
      <c r="D23" s="19">
        <v>0.03</v>
      </c>
      <c r="E23" s="19">
        <v>0.03</v>
      </c>
      <c r="F23" s="19">
        <v>0.03</v>
      </c>
      <c r="G23" s="31">
        <v>0.03</v>
      </c>
    </row>
    <row r="24" spans="2:7" ht="15.5" x14ac:dyDescent="0.3">
      <c r="B24" s="32" t="s">
        <v>36</v>
      </c>
      <c r="C24" s="23" t="s">
        <v>37</v>
      </c>
      <c r="D24" s="25">
        <v>0.08</v>
      </c>
      <c r="E24" s="25">
        <v>0.08</v>
      </c>
      <c r="F24" s="25">
        <v>0.08</v>
      </c>
      <c r="G24" s="35">
        <v>0.08</v>
      </c>
    </row>
    <row r="25" spans="2:7" ht="15.5" x14ac:dyDescent="0.3">
      <c r="B25" s="30" t="s">
        <v>38</v>
      </c>
      <c r="C25" s="18" t="s">
        <v>39</v>
      </c>
      <c r="D25" s="19">
        <v>0</v>
      </c>
      <c r="E25" s="19">
        <v>0</v>
      </c>
      <c r="F25" s="19">
        <v>0</v>
      </c>
      <c r="G25" s="31">
        <v>0</v>
      </c>
    </row>
    <row r="26" spans="2:7" ht="15.5" x14ac:dyDescent="0.3">
      <c r="B26" s="36" t="s">
        <v>40</v>
      </c>
      <c r="C26" s="26" t="s">
        <v>41</v>
      </c>
      <c r="D26" s="27">
        <f>SUM(D17:D25)</f>
        <v>0.16799999999999998</v>
      </c>
      <c r="E26" s="27">
        <f>SUM(E17:E25)</f>
        <v>0.16799999999999998</v>
      </c>
      <c r="F26" s="27">
        <f>SUM(F17:F25)</f>
        <v>0.36800000000000005</v>
      </c>
      <c r="G26" s="37">
        <f>SUM(G17:G25)</f>
        <v>0.36800000000000005</v>
      </c>
    </row>
    <row r="27" spans="2:7" ht="15.5" x14ac:dyDescent="0.3">
      <c r="B27" s="483" t="s">
        <v>42</v>
      </c>
      <c r="C27" s="484"/>
      <c r="D27" s="484"/>
      <c r="E27" s="484"/>
      <c r="F27" s="484"/>
      <c r="G27" s="485"/>
    </row>
    <row r="28" spans="2:7" ht="15.5" x14ac:dyDescent="0.3">
      <c r="B28" s="38" t="s">
        <v>43</v>
      </c>
      <c r="C28" s="18" t="s">
        <v>44</v>
      </c>
      <c r="D28" s="24">
        <v>0.1777</v>
      </c>
      <c r="E28" s="24" t="s">
        <v>45</v>
      </c>
      <c r="F28" s="24">
        <v>0.1777</v>
      </c>
      <c r="G28" s="34" t="s">
        <v>45</v>
      </c>
    </row>
    <row r="29" spans="2:7" ht="15.5" x14ac:dyDescent="0.3">
      <c r="B29" s="39" t="s">
        <v>46</v>
      </c>
      <c r="C29" s="23" t="s">
        <v>47</v>
      </c>
      <c r="D29" s="25">
        <v>3.6700000000000003E-2</v>
      </c>
      <c r="E29" s="25" t="s">
        <v>45</v>
      </c>
      <c r="F29" s="25">
        <v>3.6700000000000003E-2</v>
      </c>
      <c r="G29" s="35" t="s">
        <v>45</v>
      </c>
    </row>
    <row r="30" spans="2:7" ht="15.5" x14ac:dyDescent="0.3">
      <c r="B30" s="38" t="s">
        <v>48</v>
      </c>
      <c r="C30" s="18" t="s">
        <v>49</v>
      </c>
      <c r="D30" s="24">
        <v>8.6999999999999994E-3</v>
      </c>
      <c r="E30" s="24">
        <v>6.7000000000000002E-3</v>
      </c>
      <c r="F30" s="24">
        <v>8.6999999999999994E-3</v>
      </c>
      <c r="G30" s="34">
        <v>6.7000000000000002E-3</v>
      </c>
    </row>
    <row r="31" spans="2:7" ht="15.5" x14ac:dyDescent="0.3">
      <c r="B31" s="39" t="s">
        <v>50</v>
      </c>
      <c r="C31" s="23" t="s">
        <v>51</v>
      </c>
      <c r="D31" s="25">
        <v>0.1085</v>
      </c>
      <c r="E31" s="25">
        <v>8.3299999999999999E-2</v>
      </c>
      <c r="F31" s="25">
        <v>0.1085</v>
      </c>
      <c r="G31" s="35">
        <v>8.3299999999999999E-2</v>
      </c>
    </row>
    <row r="32" spans="2:7" ht="15.5" x14ac:dyDescent="0.3">
      <c r="B32" s="38" t="s">
        <v>52</v>
      </c>
      <c r="C32" s="18" t="s">
        <v>53</v>
      </c>
      <c r="D32" s="24">
        <v>6.9999999999999999E-4</v>
      </c>
      <c r="E32" s="24">
        <v>5.9999999999999995E-4</v>
      </c>
      <c r="F32" s="24">
        <v>6.9999999999999999E-4</v>
      </c>
      <c r="G32" s="34">
        <v>5.9999999999999995E-4</v>
      </c>
    </row>
    <row r="33" spans="2:7" ht="15.5" x14ac:dyDescent="0.3">
      <c r="B33" s="39" t="s">
        <v>54</v>
      </c>
      <c r="C33" s="23" t="s">
        <v>55</v>
      </c>
      <c r="D33" s="25">
        <v>7.1999999999999998E-3</v>
      </c>
      <c r="E33" s="25">
        <v>5.5999999999999999E-3</v>
      </c>
      <c r="F33" s="25">
        <v>7.1999999999999998E-3</v>
      </c>
      <c r="G33" s="35">
        <v>5.5999999999999999E-3</v>
      </c>
    </row>
    <row r="34" spans="2:7" ht="15.5" x14ac:dyDescent="0.3">
      <c r="B34" s="38" t="s">
        <v>56</v>
      </c>
      <c r="C34" s="18" t="s">
        <v>57</v>
      </c>
      <c r="D34" s="19">
        <v>1.15E-2</v>
      </c>
      <c r="E34" s="24" t="s">
        <v>45</v>
      </c>
      <c r="F34" s="19">
        <v>1.15E-2</v>
      </c>
      <c r="G34" s="34" t="s">
        <v>45</v>
      </c>
    </row>
    <row r="35" spans="2:7" ht="15.5" x14ac:dyDescent="0.3">
      <c r="B35" s="39" t="s">
        <v>58</v>
      </c>
      <c r="C35" s="23" t="s">
        <v>59</v>
      </c>
      <c r="D35" s="21">
        <v>1.1000000000000001E-3</v>
      </c>
      <c r="E35" s="25">
        <v>8.0000000000000004E-4</v>
      </c>
      <c r="F35" s="21">
        <v>1.1000000000000001E-3</v>
      </c>
      <c r="G35" s="35">
        <v>8.0000000000000004E-4</v>
      </c>
    </row>
    <row r="36" spans="2:7" ht="15.5" x14ac:dyDescent="0.3">
      <c r="B36" s="38" t="s">
        <v>60</v>
      </c>
      <c r="C36" s="18" t="s">
        <v>61</v>
      </c>
      <c r="D36" s="24">
        <v>0.10199999999999999</v>
      </c>
      <c r="E36" s="24">
        <v>7.8299999999999995E-2</v>
      </c>
      <c r="F36" s="24">
        <v>0.10199999999999999</v>
      </c>
      <c r="G36" s="34">
        <v>7.8299999999999995E-2</v>
      </c>
    </row>
    <row r="37" spans="2:7" ht="15.5" x14ac:dyDescent="0.3">
      <c r="B37" s="39" t="s">
        <v>62</v>
      </c>
      <c r="C37" s="23" t="s">
        <v>63</v>
      </c>
      <c r="D37" s="21">
        <v>2.9999999999999997E-4</v>
      </c>
      <c r="E37" s="21">
        <v>2.9999999999999997E-4</v>
      </c>
      <c r="F37" s="21">
        <v>2.9999999999999997E-4</v>
      </c>
      <c r="G37" s="33">
        <v>2.9999999999999997E-4</v>
      </c>
    </row>
    <row r="38" spans="2:7" ht="15.5" x14ac:dyDescent="0.3">
      <c r="B38" s="40" t="s">
        <v>64</v>
      </c>
      <c r="C38" s="17" t="s">
        <v>41</v>
      </c>
      <c r="D38" s="28">
        <f>SUM(D28:D37)</f>
        <v>0.45439999999999997</v>
      </c>
      <c r="E38" s="28">
        <f>SUM(E28:E37)</f>
        <v>0.17559999999999998</v>
      </c>
      <c r="F38" s="28">
        <f>SUM(F28:F37)</f>
        <v>0.45439999999999997</v>
      </c>
      <c r="G38" s="41">
        <f>SUM(G28:G37)</f>
        <v>0.17559999999999998</v>
      </c>
    </row>
    <row r="39" spans="2:7" ht="15.5" x14ac:dyDescent="0.3">
      <c r="B39" s="483" t="s">
        <v>65</v>
      </c>
      <c r="C39" s="484"/>
      <c r="D39" s="484"/>
      <c r="E39" s="484"/>
      <c r="F39" s="484"/>
      <c r="G39" s="485"/>
    </row>
    <row r="40" spans="2:7" ht="15.5" x14ac:dyDescent="0.3">
      <c r="B40" s="30" t="s">
        <v>66</v>
      </c>
      <c r="C40" s="18" t="s">
        <v>67</v>
      </c>
      <c r="D40" s="24">
        <v>5.9200000000000003E-2</v>
      </c>
      <c r="E40" s="24">
        <v>4.5499999999999999E-2</v>
      </c>
      <c r="F40" s="24">
        <v>5.9200000000000003E-2</v>
      </c>
      <c r="G40" s="34">
        <v>4.5499999999999999E-2</v>
      </c>
    </row>
    <row r="41" spans="2:7" ht="15.5" x14ac:dyDescent="0.3">
      <c r="B41" s="32" t="s">
        <v>68</v>
      </c>
      <c r="C41" s="23" t="s">
        <v>69</v>
      </c>
      <c r="D41" s="21">
        <v>1.4E-3</v>
      </c>
      <c r="E41" s="21">
        <v>1.1000000000000001E-3</v>
      </c>
      <c r="F41" s="21">
        <v>1.4E-3</v>
      </c>
      <c r="G41" s="33">
        <v>1.1000000000000001E-3</v>
      </c>
    </row>
    <row r="42" spans="2:7" ht="15.5" x14ac:dyDescent="0.3">
      <c r="B42" s="30" t="s">
        <v>70</v>
      </c>
      <c r="C42" s="18" t="s">
        <v>71</v>
      </c>
      <c r="D42" s="24">
        <v>3.32E-2</v>
      </c>
      <c r="E42" s="19">
        <v>2.5499999999999998E-2</v>
      </c>
      <c r="F42" s="24">
        <v>3.32E-2</v>
      </c>
      <c r="G42" s="31">
        <v>2.5499999999999998E-2</v>
      </c>
    </row>
    <row r="43" spans="2:7" ht="15.5" x14ac:dyDescent="0.3">
      <c r="B43" s="32" t="s">
        <v>72</v>
      </c>
      <c r="C43" s="23" t="s">
        <v>73</v>
      </c>
      <c r="D43" s="25">
        <v>3.6700000000000003E-2</v>
      </c>
      <c r="E43" s="25">
        <v>2.8199999999999999E-2</v>
      </c>
      <c r="F43" s="25">
        <v>3.6700000000000003E-2</v>
      </c>
      <c r="G43" s="35">
        <v>2.8199999999999999E-2</v>
      </c>
    </row>
    <row r="44" spans="2:7" ht="15.5" x14ac:dyDescent="0.3">
      <c r="B44" s="30" t="s">
        <v>74</v>
      </c>
      <c r="C44" s="18" t="s">
        <v>75</v>
      </c>
      <c r="D44" s="19">
        <v>5.0000000000000001E-3</v>
      </c>
      <c r="E44" s="19">
        <v>3.8E-3</v>
      </c>
      <c r="F44" s="19">
        <v>5.0000000000000001E-3</v>
      </c>
      <c r="G44" s="31">
        <v>3.8E-3</v>
      </c>
    </row>
    <row r="45" spans="2:7" ht="15.5" x14ac:dyDescent="0.3">
      <c r="B45" s="36" t="s">
        <v>76</v>
      </c>
      <c r="C45" s="26" t="s">
        <v>41</v>
      </c>
      <c r="D45" s="27">
        <f>SUM(D40:D44)</f>
        <v>0.13550000000000001</v>
      </c>
      <c r="E45" s="27">
        <f>SUM(E40:E44)</f>
        <v>0.1041</v>
      </c>
      <c r="F45" s="27">
        <f>SUM(F40:F44)</f>
        <v>0.13550000000000001</v>
      </c>
      <c r="G45" s="37">
        <f>SUM(G40:G44)</f>
        <v>0.1041</v>
      </c>
    </row>
    <row r="46" spans="2:7" ht="15.5" x14ac:dyDescent="0.3">
      <c r="B46" s="483" t="s">
        <v>77</v>
      </c>
      <c r="C46" s="484"/>
      <c r="D46" s="484"/>
      <c r="E46" s="484"/>
      <c r="F46" s="484"/>
      <c r="G46" s="485"/>
    </row>
    <row r="47" spans="2:7" ht="15.5" x14ac:dyDescent="0.3">
      <c r="B47" s="38" t="s">
        <v>78</v>
      </c>
      <c r="C47" s="18" t="s">
        <v>79</v>
      </c>
      <c r="D47" s="24">
        <v>7.6300000000000007E-2</v>
      </c>
      <c r="E47" s="24">
        <v>2.9499999999999998E-2</v>
      </c>
      <c r="F47" s="24">
        <v>0.16719999999999999</v>
      </c>
      <c r="G47" s="34">
        <v>6.4600000000000005E-2</v>
      </c>
    </row>
    <row r="48" spans="2:7" ht="46.5" x14ac:dyDescent="0.3">
      <c r="B48" s="32" t="s">
        <v>80</v>
      </c>
      <c r="C48" s="20" t="s">
        <v>81</v>
      </c>
      <c r="D48" s="21">
        <v>5.0000000000000001E-3</v>
      </c>
      <c r="E48" s="21">
        <v>3.8E-3</v>
      </c>
      <c r="F48" s="21">
        <v>5.3E-3</v>
      </c>
      <c r="G48" s="33">
        <v>4.0000000000000001E-3</v>
      </c>
    </row>
    <row r="49" spans="2:7" ht="15.5" x14ac:dyDescent="0.3">
      <c r="B49" s="40" t="s">
        <v>82</v>
      </c>
      <c r="C49" s="17" t="s">
        <v>41</v>
      </c>
      <c r="D49" s="28">
        <f>SUM(D47:D48)</f>
        <v>8.1300000000000011E-2</v>
      </c>
      <c r="E49" s="28">
        <f>SUM(E47:E48)</f>
        <v>3.3299999999999996E-2</v>
      </c>
      <c r="F49" s="28">
        <f>SUM(F47:F48)</f>
        <v>0.17249999999999999</v>
      </c>
      <c r="G49" s="41">
        <f>SUM(G47:G48)</f>
        <v>6.8600000000000008E-2</v>
      </c>
    </row>
    <row r="50" spans="2:7" ht="16" thickBot="1" x14ac:dyDescent="0.35">
      <c r="B50" s="486"/>
      <c r="C50" s="487"/>
      <c r="D50" s="42">
        <f>D26+D38+D45+D49</f>
        <v>0.83920000000000006</v>
      </c>
      <c r="E50" s="42">
        <f>E26+E38+E45+E49</f>
        <v>0.48099999999999998</v>
      </c>
      <c r="F50" s="42">
        <f>F26+F38+F45+F49</f>
        <v>1.1303999999999998</v>
      </c>
      <c r="G50" s="43">
        <f>G26+G38+G45+G49</f>
        <v>0.71630000000000005</v>
      </c>
    </row>
    <row r="55" spans="2:7" ht="17.5" x14ac:dyDescent="0.3">
      <c r="C55" s="159" t="s">
        <v>13</v>
      </c>
    </row>
    <row r="56" spans="2:7" ht="17.5" x14ac:dyDescent="0.3">
      <c r="C56" s="159" t="s">
        <v>14</v>
      </c>
    </row>
    <row r="57" spans="2:7" ht="17.5" x14ac:dyDescent="0.3">
      <c r="C57" s="15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B2" sqref="B2:H8"/>
    </sheetView>
  </sheetViews>
  <sheetFormatPr defaultRowHeight="14" x14ac:dyDescent="0.3"/>
  <cols>
    <col min="3" max="3" width="11" customWidth="1"/>
    <col min="4" max="4" width="18.25" customWidth="1"/>
    <col min="5" max="5" width="37.6640625" customWidth="1"/>
    <col min="6" max="6" width="24.1640625" customWidth="1"/>
    <col min="7" max="7" width="17.5" customWidth="1"/>
    <col min="8" max="8" width="19.4140625" customWidth="1"/>
  </cols>
  <sheetData>
    <row r="2" spans="2:8" ht="51" customHeight="1" x14ac:dyDescent="0.3">
      <c r="B2" s="510"/>
      <c r="C2" s="510"/>
      <c r="D2" s="281" t="s">
        <v>225</v>
      </c>
      <c r="E2" s="511" t="s">
        <v>303</v>
      </c>
      <c r="F2" s="511"/>
      <c r="G2" s="282" t="s">
        <v>304</v>
      </c>
    </row>
    <row r="3" spans="2:8" x14ac:dyDescent="0.3">
      <c r="B3" s="508" t="s">
        <v>237</v>
      </c>
      <c r="C3" s="508"/>
      <c r="D3" s="272" t="s">
        <v>235</v>
      </c>
      <c r="E3" s="509" t="s">
        <v>234</v>
      </c>
      <c r="F3" s="509"/>
      <c r="G3" s="280">
        <v>164500</v>
      </c>
    </row>
    <row r="4" spans="2:8" x14ac:dyDescent="0.3">
      <c r="B4" s="508" t="s">
        <v>238</v>
      </c>
      <c r="C4" s="508"/>
      <c r="D4" s="272" t="s">
        <v>243</v>
      </c>
      <c r="E4" s="509" t="s">
        <v>242</v>
      </c>
      <c r="F4" s="509"/>
      <c r="G4" s="280">
        <v>189260</v>
      </c>
    </row>
    <row r="5" spans="2:8" x14ac:dyDescent="0.3">
      <c r="B5" s="508" t="s">
        <v>239</v>
      </c>
      <c r="C5" s="508"/>
      <c r="D5" s="272" t="s">
        <v>259</v>
      </c>
      <c r="E5" s="509" t="s">
        <v>258</v>
      </c>
      <c r="F5" s="509"/>
      <c r="G5" s="280">
        <v>168744</v>
      </c>
    </row>
    <row r="6" spans="2:8" x14ac:dyDescent="0.3">
      <c r="B6" s="508" t="s">
        <v>291</v>
      </c>
      <c r="C6" s="508"/>
      <c r="D6" s="272" t="s">
        <v>292</v>
      </c>
      <c r="E6" s="509" t="s">
        <v>293</v>
      </c>
      <c r="F6" s="509"/>
      <c r="G6" s="280">
        <v>163600</v>
      </c>
    </row>
    <row r="7" spans="2:8" x14ac:dyDescent="0.3">
      <c r="B7" s="508" t="s">
        <v>305</v>
      </c>
      <c r="C7" s="508"/>
      <c r="D7" s="272" t="s">
        <v>307</v>
      </c>
      <c r="E7" s="509" t="s">
        <v>308</v>
      </c>
      <c r="F7" s="509"/>
      <c r="G7" s="283">
        <v>672544</v>
      </c>
      <c r="H7" t="s">
        <v>311</v>
      </c>
    </row>
    <row r="8" spans="2:8" x14ac:dyDescent="0.3">
      <c r="B8" s="508" t="s">
        <v>306</v>
      </c>
      <c r="C8" s="508"/>
      <c r="D8" s="272" t="s">
        <v>309</v>
      </c>
      <c r="E8" s="509" t="s">
        <v>310</v>
      </c>
      <c r="F8" s="509"/>
      <c r="G8" s="283">
        <v>1647970</v>
      </c>
      <c r="H8" t="s">
        <v>311</v>
      </c>
    </row>
  </sheetData>
  <mergeCells count="14">
    <mergeCell ref="B8:C8"/>
    <mergeCell ref="E8:F8"/>
    <mergeCell ref="B2:C2"/>
    <mergeCell ref="B3:C3"/>
    <mergeCell ref="E3:F3"/>
    <mergeCell ref="B4:C4"/>
    <mergeCell ref="E4:F4"/>
    <mergeCell ref="B5:C5"/>
    <mergeCell ref="E5:F5"/>
    <mergeCell ref="B6:C6"/>
    <mergeCell ref="E6:F6"/>
    <mergeCell ref="E2:F2"/>
    <mergeCell ref="B7:C7"/>
    <mergeCell ref="E7:F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5"/>
  <sheetViews>
    <sheetView showGridLines="0" showOutlineSymbols="0" showWhiteSpace="0" view="pageBreakPreview" topLeftCell="A73" zoomScale="55" zoomScaleNormal="70" zoomScaleSheetLayoutView="55" workbookViewId="0">
      <selection activeCell="D82" sqref="D82"/>
    </sheetView>
  </sheetViews>
  <sheetFormatPr defaultRowHeight="14" x14ac:dyDescent="0.3"/>
  <cols>
    <col min="1" max="1" width="10" style="4" bestFit="1" customWidth="1"/>
    <col min="2" max="2" width="11.75" style="4" customWidth="1"/>
    <col min="3" max="3" width="82.33203125" style="11" customWidth="1"/>
    <col min="4" max="4" width="20.5" style="14" customWidth="1"/>
    <col min="5" max="5" width="16.75" customWidth="1"/>
    <col min="6" max="6" width="24.33203125" style="4" customWidth="1"/>
    <col min="7" max="7" width="20.75" customWidth="1"/>
    <col min="10" max="10" width="18.33203125" customWidth="1"/>
  </cols>
  <sheetData>
    <row r="1" spans="1:9" ht="20.5" x14ac:dyDescent="0.45">
      <c r="A1" s="5"/>
      <c r="B1" s="179"/>
      <c r="C1" s="459" t="s">
        <v>1</v>
      </c>
      <c r="D1" s="459"/>
      <c r="E1" s="459"/>
      <c r="F1" s="459"/>
      <c r="G1" s="459"/>
    </row>
    <row r="2" spans="1:9" ht="20.5" x14ac:dyDescent="0.45">
      <c r="A2" s="6"/>
      <c r="B2" s="180"/>
      <c r="C2" s="524" t="s">
        <v>2</v>
      </c>
      <c r="D2" s="524"/>
      <c r="E2" s="524"/>
      <c r="F2" s="524"/>
      <c r="G2" s="524"/>
    </row>
    <row r="3" spans="1:9" ht="20.5" x14ac:dyDescent="0.3">
      <c r="A3" s="6"/>
      <c r="B3" s="180"/>
      <c r="C3" s="525" t="s">
        <v>3</v>
      </c>
      <c r="D3" s="525"/>
      <c r="E3" s="525"/>
      <c r="F3" s="525"/>
      <c r="G3" s="525"/>
    </row>
    <row r="4" spans="1:9" ht="20.5" x14ac:dyDescent="0.3">
      <c r="A4" s="6"/>
      <c r="B4" s="180"/>
      <c r="C4" s="525" t="s">
        <v>4</v>
      </c>
      <c r="D4" s="525"/>
      <c r="E4" s="525"/>
      <c r="F4" s="525"/>
      <c r="G4" s="525"/>
    </row>
    <row r="5" spans="1:9" ht="21" thickBot="1" x14ac:dyDescent="0.35">
      <c r="A5" s="7"/>
      <c r="B5" s="181"/>
      <c r="C5" s="12"/>
      <c r="D5" s="13"/>
      <c r="E5" s="2"/>
      <c r="F5" s="2"/>
      <c r="G5" s="44">
        <f>(G8/1)+1</f>
        <v>1</v>
      </c>
    </row>
    <row r="6" spans="1:9" ht="18.5" x14ac:dyDescent="0.4">
      <c r="A6" s="518" t="s">
        <v>5</v>
      </c>
      <c r="B6" s="519"/>
      <c r="C6" s="526" t="str">
        <f>'Orçamento Sintético'!C7</f>
        <v>SERVIÇOS DE TOPOGRAFIA</v>
      </c>
      <c r="D6" s="526"/>
      <c r="E6" s="526"/>
      <c r="F6" s="527" t="s">
        <v>6</v>
      </c>
      <c r="G6" s="528"/>
    </row>
    <row r="7" spans="1:9" ht="19" thickBot="1" x14ac:dyDescent="0.35">
      <c r="A7" s="520" t="s">
        <v>7</v>
      </c>
      <c r="B7" s="521"/>
      <c r="C7" s="505" t="str">
        <f>'Orçamento Sintético'!C8</f>
        <v>Vila Bela da Santíssima Trindade-MT</v>
      </c>
      <c r="D7" s="505"/>
      <c r="E7" s="505"/>
      <c r="F7" s="529">
        <f>'Orçamento Sintético'!F7</f>
        <v>45314</v>
      </c>
      <c r="G7" s="530"/>
    </row>
    <row r="8" spans="1:9" s="128" customFormat="1" ht="15.5" x14ac:dyDescent="0.3">
      <c r="A8" s="512" t="s">
        <v>224</v>
      </c>
      <c r="B8" s="513"/>
      <c r="C8" s="513"/>
      <c r="D8" s="513"/>
      <c r="E8" s="513"/>
      <c r="F8" s="165"/>
      <c r="G8" s="166"/>
    </row>
    <row r="9" spans="1:9" ht="16" thickBot="1" x14ac:dyDescent="0.35">
      <c r="A9" s="514"/>
      <c r="B9" s="515"/>
      <c r="C9" s="515"/>
      <c r="D9" s="515"/>
      <c r="E9" s="515"/>
      <c r="F9" s="516" t="str">
        <f>'Orçamento Sintético'!D8</f>
        <v>Orçamento Cotação</v>
      </c>
      <c r="G9" s="517"/>
    </row>
    <row r="10" spans="1:9" ht="18" x14ac:dyDescent="0.4">
      <c r="A10" s="522"/>
      <c r="B10" s="522"/>
      <c r="C10" s="523"/>
      <c r="D10" s="523"/>
      <c r="E10" s="523"/>
      <c r="F10" s="523"/>
      <c r="G10" s="523"/>
    </row>
    <row r="11" spans="1:9" s="4" customFormat="1" ht="14.5" thickBot="1" x14ac:dyDescent="0.35">
      <c r="A11" s="119"/>
      <c r="B11" s="119"/>
      <c r="C11" s="119"/>
      <c r="D11" s="119"/>
      <c r="E11" s="119"/>
      <c r="F11" s="119"/>
      <c r="G11" s="119"/>
      <c r="H11" s="118"/>
      <c r="I11" s="118"/>
    </row>
    <row r="12" spans="1:9" ht="18.5" thickBot="1" x14ac:dyDescent="0.35">
      <c r="A12" s="167" t="s">
        <v>88</v>
      </c>
      <c r="B12" s="168" t="s">
        <v>16</v>
      </c>
      <c r="C12" s="168" t="s">
        <v>12</v>
      </c>
      <c r="D12" s="168" t="s">
        <v>176</v>
      </c>
      <c r="E12" s="169" t="s">
        <v>177</v>
      </c>
      <c r="F12" s="170"/>
      <c r="G12" s="171"/>
      <c r="H12" s="98"/>
      <c r="I12" s="98"/>
    </row>
    <row r="13" spans="1:9" ht="18" x14ac:dyDescent="0.3">
      <c r="A13" s="172"/>
      <c r="B13" s="172"/>
      <c r="C13" s="173"/>
      <c r="D13" s="174"/>
      <c r="E13" s="173"/>
      <c r="F13" s="175"/>
      <c r="G13" s="175"/>
      <c r="H13" s="98"/>
      <c r="I13" s="98"/>
    </row>
    <row r="14" spans="1:9" ht="18" x14ac:dyDescent="0.3">
      <c r="A14" s="176">
        <v>1</v>
      </c>
      <c r="B14" s="176"/>
      <c r="C14" s="176" t="str">
        <f>'Orçamento Sintético'!C17</f>
        <v>LEVANTAMENTOS TOPOGRÁFICOS PLANIMÉTRICOS</v>
      </c>
      <c r="D14" s="177"/>
      <c r="E14" s="173"/>
      <c r="F14" s="175"/>
      <c r="G14" s="175"/>
      <c r="H14" s="98"/>
      <c r="I14" s="98"/>
    </row>
    <row r="15" spans="1:9" ht="18" x14ac:dyDescent="0.3">
      <c r="A15" s="182" t="s">
        <v>195</v>
      </c>
      <c r="B15" s="182" t="str">
        <f>VLOOKUP(A15,'Orçamento Sintético'!$B$17:J283,8,0)</f>
        <v>CPT-01</v>
      </c>
      <c r="C15" s="182" t="str">
        <f>VLOOKUP(A15,'Orçamento Sintético'!$B$17:J283,2,0)</f>
        <v>LEVANTAMENTO TOPOGRAFICO PLANIMÉTRICO COM ATÉ 1.000 M²</v>
      </c>
      <c r="D15" s="183" t="str">
        <f>VLOOKUP(A15,'Orçamento Sintético'!$B$17:J283,3,0)</f>
        <v>un</v>
      </c>
      <c r="E15" s="184">
        <f>D16+D17</f>
        <v>35</v>
      </c>
      <c r="F15" s="175"/>
      <c r="G15" s="175"/>
      <c r="H15" s="98"/>
      <c r="I15" s="98"/>
    </row>
    <row r="16" spans="1:9" ht="18" x14ac:dyDescent="0.3">
      <c r="A16" s="193"/>
      <c r="B16" s="193"/>
      <c r="C16" s="291" t="s">
        <v>341</v>
      </c>
      <c r="D16" s="290">
        <v>14</v>
      </c>
      <c r="E16" s="292"/>
      <c r="F16" s="175"/>
      <c r="G16" s="175"/>
      <c r="H16" s="98"/>
      <c r="I16" s="98"/>
    </row>
    <row r="17" spans="1:9" ht="18" x14ac:dyDescent="0.3">
      <c r="A17" s="193"/>
      <c r="B17" s="193"/>
      <c r="C17" s="291" t="s">
        <v>342</v>
      </c>
      <c r="D17" s="290">
        <v>21</v>
      </c>
      <c r="E17" s="289"/>
      <c r="F17" s="175"/>
      <c r="G17" s="175"/>
      <c r="H17" s="98"/>
      <c r="I17" s="98"/>
    </row>
    <row r="18" spans="1:9" ht="18" x14ac:dyDescent="0.3">
      <c r="A18" s="193"/>
      <c r="B18" s="193"/>
      <c r="C18" s="293"/>
      <c r="D18" s="294"/>
      <c r="E18" s="289"/>
      <c r="F18" s="175"/>
      <c r="G18" s="175"/>
      <c r="H18" s="98"/>
      <c r="I18" s="98"/>
    </row>
    <row r="19" spans="1:9" ht="17.5" x14ac:dyDescent="0.3">
      <c r="A19" s="185"/>
      <c r="B19" s="185"/>
      <c r="C19" s="186"/>
      <c r="D19" s="187"/>
      <c r="E19" s="186"/>
      <c r="F19" s="175"/>
      <c r="G19" s="175"/>
      <c r="H19" s="98"/>
      <c r="I19" s="98"/>
    </row>
    <row r="20" spans="1:9" ht="36" x14ac:dyDescent="0.3">
      <c r="A20" s="182" t="s">
        <v>192</v>
      </c>
      <c r="B20" s="182" t="str">
        <f>VLOOKUP(A20,'Orçamento Sintético'!$B$17:J286,8,0)</f>
        <v>CPT-02</v>
      </c>
      <c r="C20" s="182" t="str">
        <f>VLOOKUP(A20,'Orçamento Sintético'!$B$17:J307,2,0)</f>
        <v>LEVANTAMENTO TOPOGRAFICO PLANIMÉTRICO MAIOR QUE 1.000 M² E MENOR OU IGUAL A 2.000 M²</v>
      </c>
      <c r="D20" s="183" t="str">
        <f>VLOOKUP(A20,'Orçamento Sintético'!$B$17:J307,3,0)</f>
        <v>un</v>
      </c>
      <c r="E20" s="184">
        <f>D21+D22</f>
        <v>10</v>
      </c>
      <c r="F20" s="175"/>
      <c r="G20" s="175"/>
      <c r="H20" s="98"/>
      <c r="I20" s="98"/>
    </row>
    <row r="21" spans="1:9" ht="18" x14ac:dyDescent="0.3">
      <c r="A21" s="193"/>
      <c r="B21" s="193"/>
      <c r="C21" s="291" t="s">
        <v>341</v>
      </c>
      <c r="D21" s="290">
        <v>4</v>
      </c>
      <c r="E21" s="178"/>
      <c r="F21" s="175"/>
      <c r="G21" s="175"/>
      <c r="H21" s="98"/>
      <c r="I21" s="98"/>
    </row>
    <row r="22" spans="1:9" ht="18" x14ac:dyDescent="0.3">
      <c r="A22" s="193"/>
      <c r="B22" s="193"/>
      <c r="C22" s="291" t="s">
        <v>342</v>
      </c>
      <c r="D22" s="290">
        <v>6</v>
      </c>
      <c r="E22" s="178"/>
      <c r="F22" s="175"/>
      <c r="G22" s="175"/>
      <c r="H22" s="98"/>
      <c r="I22" s="98"/>
    </row>
    <row r="23" spans="1:9" x14ac:dyDescent="0.3">
      <c r="A23" s="188"/>
      <c r="B23" s="188"/>
      <c r="C23" s="188"/>
      <c r="D23" s="189"/>
      <c r="E23" s="190"/>
      <c r="F23" s="93"/>
      <c r="G23" s="93"/>
      <c r="H23" s="98"/>
      <c r="I23" s="98"/>
    </row>
    <row r="24" spans="1:9" x14ac:dyDescent="0.3">
      <c r="A24" s="188"/>
      <c r="B24" s="188"/>
      <c r="C24" s="188"/>
      <c r="D24" s="189"/>
      <c r="E24" s="190"/>
      <c r="F24" s="93"/>
      <c r="G24" s="93"/>
      <c r="H24" s="98"/>
      <c r="I24" s="98"/>
    </row>
    <row r="25" spans="1:9" ht="36" x14ac:dyDescent="0.3">
      <c r="A25" s="182" t="s">
        <v>193</v>
      </c>
      <c r="B25" s="182" t="str">
        <f>VLOOKUP(A25,'Orçamento Sintético'!$B$17:J289,8,0)</f>
        <v>CPT-03</v>
      </c>
      <c r="C25" s="182" t="str">
        <f>VLOOKUP(A25,'Orçamento Sintético'!$B$17:J311,2,0)</f>
        <v>LEVANTAMENTO TOPOGRAFICO PLANIMÉTRICO  MAIOR QUE 2.000 M² E MENOR OU IGUAL A 3.000 M²</v>
      </c>
      <c r="D25" s="183" t="str">
        <f>VLOOKUP(A25,'Orçamento Sintético'!$B$17:J311,3,0)</f>
        <v>un</v>
      </c>
      <c r="E25" s="184">
        <f>D26+D27</f>
        <v>2</v>
      </c>
      <c r="F25" s="93"/>
      <c r="G25" s="93"/>
      <c r="H25" s="98"/>
      <c r="I25" s="98"/>
    </row>
    <row r="26" spans="1:9" ht="18" x14ac:dyDescent="0.3">
      <c r="A26" s="193"/>
      <c r="B26" s="193"/>
      <c r="C26" s="291" t="s">
        <v>341</v>
      </c>
      <c r="D26" s="290">
        <v>0</v>
      </c>
      <c r="E26" s="178"/>
      <c r="F26" s="93"/>
      <c r="G26" s="93"/>
      <c r="H26" s="98"/>
      <c r="I26" s="98"/>
    </row>
    <row r="27" spans="1:9" ht="18" x14ac:dyDescent="0.3">
      <c r="A27" s="193"/>
      <c r="B27" s="193"/>
      <c r="C27" s="291" t="s">
        <v>342</v>
      </c>
      <c r="D27" s="290">
        <v>2</v>
      </c>
      <c r="E27" s="178"/>
      <c r="F27" s="93"/>
      <c r="G27" s="93"/>
      <c r="H27" s="98"/>
      <c r="I27" s="98"/>
    </row>
    <row r="28" spans="1:9" x14ac:dyDescent="0.3">
      <c r="A28" s="188"/>
      <c r="B28" s="188"/>
      <c r="C28" s="190"/>
      <c r="D28" s="191"/>
      <c r="E28" s="190"/>
      <c r="F28" s="93"/>
      <c r="G28" s="93"/>
      <c r="H28" s="98"/>
      <c r="I28" s="98"/>
    </row>
    <row r="29" spans="1:9" x14ac:dyDescent="0.3">
      <c r="A29" s="192"/>
      <c r="B29" s="192"/>
      <c r="C29" s="190"/>
      <c r="D29" s="191"/>
      <c r="E29" s="190"/>
      <c r="F29" s="93"/>
      <c r="G29" s="93"/>
      <c r="H29" s="98"/>
      <c r="I29" s="98"/>
    </row>
    <row r="30" spans="1:9" ht="36" x14ac:dyDescent="0.3">
      <c r="A30" s="182" t="s">
        <v>220</v>
      </c>
      <c r="B30" s="182" t="str">
        <f>VLOOKUP(A30,'Orçamento Sintético'!$B$17:J292,8,0)</f>
        <v>CPT-04</v>
      </c>
      <c r="C30" s="182" t="str">
        <f>VLOOKUP(A30,'Orçamento Sintético'!$B$17:J314,2,0)</f>
        <v>LEVANTAMENTO TOPOGRAFICO PLANIMÉTRICO MAIOR QUE 3.000 M² E MENOR OU IGUAL A 4.000 M²</v>
      </c>
      <c r="D30" s="183" t="str">
        <f>VLOOKUP(A30,'Orçamento Sintético'!$B$17:J314,3,0)</f>
        <v>un</v>
      </c>
      <c r="E30" s="184">
        <f>D31+D32</f>
        <v>2</v>
      </c>
      <c r="F30" s="93"/>
      <c r="G30" s="93"/>
      <c r="H30" s="98"/>
      <c r="I30" s="98"/>
    </row>
    <row r="31" spans="1:9" ht="18" x14ac:dyDescent="0.3">
      <c r="A31" s="193"/>
      <c r="B31" s="193"/>
      <c r="C31" s="291" t="s">
        <v>341</v>
      </c>
      <c r="D31" s="290">
        <v>0</v>
      </c>
      <c r="E31" s="178"/>
      <c r="F31" s="93"/>
      <c r="G31" s="93"/>
      <c r="H31" s="98"/>
      <c r="I31" s="98"/>
    </row>
    <row r="32" spans="1:9" ht="18" x14ac:dyDescent="0.3">
      <c r="A32" s="193"/>
      <c r="B32" s="193"/>
      <c r="C32" s="291" t="s">
        <v>342</v>
      </c>
      <c r="D32" s="290">
        <v>2</v>
      </c>
      <c r="E32" s="178"/>
      <c r="F32" s="93"/>
      <c r="G32" s="93"/>
      <c r="H32" s="98"/>
      <c r="I32" s="98"/>
    </row>
    <row r="33" spans="1:9" x14ac:dyDescent="0.3">
      <c r="A33" s="91"/>
      <c r="B33" s="137"/>
      <c r="C33" s="98"/>
      <c r="D33" s="98"/>
      <c r="E33" s="98"/>
      <c r="F33" s="98"/>
      <c r="G33" s="98"/>
      <c r="H33" s="98"/>
      <c r="I33" s="98"/>
    </row>
    <row r="34" spans="1:9" ht="36" x14ac:dyDescent="0.3">
      <c r="A34" s="182" t="s">
        <v>196</v>
      </c>
      <c r="B34" s="182" t="str">
        <f>VLOOKUP(A34,'Orçamento Sintético'!$B$17:J295,8,0)</f>
        <v>CPT-05</v>
      </c>
      <c r="C34" s="182" t="str">
        <f>VLOOKUP(A34,'Orçamento Sintético'!$B$17:J318,2,0)</f>
        <v>LEVANTAMENTO TOPOGRAFICO PLANIMÉTRICO MAIOR QUE 4.000 M² E MENOR OU IGUAL A 5.000 M²</v>
      </c>
      <c r="D34" s="183" t="str">
        <f>VLOOKUP(A34,'Orçamento Sintético'!$B$17:J318,3,0)</f>
        <v>un</v>
      </c>
      <c r="E34" s="184">
        <f>D35+D36</f>
        <v>2</v>
      </c>
      <c r="F34" s="98"/>
      <c r="G34" s="98"/>
      <c r="H34" s="98"/>
      <c r="I34" s="98"/>
    </row>
    <row r="35" spans="1:9" ht="18" x14ac:dyDescent="0.3">
      <c r="A35" s="193"/>
      <c r="B35" s="193"/>
      <c r="C35" s="291" t="s">
        <v>341</v>
      </c>
      <c r="D35" s="290">
        <v>0</v>
      </c>
      <c r="E35" s="178"/>
      <c r="F35" s="98"/>
      <c r="G35" s="98"/>
      <c r="H35" s="98"/>
      <c r="I35" s="98"/>
    </row>
    <row r="36" spans="1:9" ht="17.5" x14ac:dyDescent="0.3">
      <c r="A36" s="91"/>
      <c r="B36" s="137"/>
      <c r="C36" s="291" t="s">
        <v>342</v>
      </c>
      <c r="D36" s="290">
        <v>2</v>
      </c>
      <c r="E36" s="98"/>
      <c r="F36" s="98"/>
      <c r="G36" s="98"/>
      <c r="H36" s="98"/>
      <c r="I36" s="98"/>
    </row>
    <row r="37" spans="1:9" x14ac:dyDescent="0.3">
      <c r="A37" s="91"/>
      <c r="B37" s="137"/>
      <c r="C37" s="98"/>
      <c r="D37" s="98"/>
      <c r="E37" s="98"/>
      <c r="F37" s="98"/>
      <c r="G37" s="98"/>
      <c r="H37" s="98"/>
      <c r="I37" s="98"/>
    </row>
    <row r="38" spans="1:9" ht="36" x14ac:dyDescent="0.3">
      <c r="A38" s="182" t="s">
        <v>197</v>
      </c>
      <c r="B38" s="182" t="str">
        <f>VLOOKUP(A38,'Orçamento Sintético'!$B$17:J298,8,0)</f>
        <v>CPT-06</v>
      </c>
      <c r="C38" s="182" t="str">
        <f>VLOOKUP(A38,'Orçamento Sintético'!$B$17:J321,2,0)</f>
        <v>LEVANTAMENTO TOPOGRAFICO PLANIMÉTRICO MAIOR QUE 5.000 M² E MENOR OU IGUAL A 6.000 M²</v>
      </c>
      <c r="D38" s="183" t="str">
        <f>VLOOKUP(A38,'Orçamento Sintético'!$B$17:J321,3,0)</f>
        <v>un</v>
      </c>
      <c r="E38" s="184">
        <f>D39+D40</f>
        <v>2</v>
      </c>
      <c r="F38" s="93"/>
      <c r="G38" s="98"/>
      <c r="H38" s="98"/>
      <c r="I38" s="98"/>
    </row>
    <row r="39" spans="1:9" ht="18" x14ac:dyDescent="0.3">
      <c r="A39" s="193"/>
      <c r="B39" s="193"/>
      <c r="C39" s="291" t="s">
        <v>341</v>
      </c>
      <c r="D39" s="290">
        <v>0</v>
      </c>
      <c r="E39" s="178"/>
      <c r="F39" s="93"/>
      <c r="G39" s="98"/>
      <c r="H39" s="98"/>
      <c r="I39" s="98"/>
    </row>
    <row r="40" spans="1:9" ht="17.5" x14ac:dyDescent="0.3">
      <c r="A40" s="91"/>
      <c r="B40" s="137"/>
      <c r="C40" s="291" t="s">
        <v>342</v>
      </c>
      <c r="D40" s="290">
        <v>2</v>
      </c>
      <c r="E40" s="91"/>
      <c r="F40" s="93"/>
      <c r="G40" s="93"/>
    </row>
    <row r="41" spans="1:9" x14ac:dyDescent="0.3">
      <c r="A41" s="91"/>
      <c r="B41" s="137"/>
      <c r="C41" s="92"/>
      <c r="D41" s="91"/>
      <c r="E41" s="91"/>
      <c r="F41" s="93"/>
      <c r="G41" s="93"/>
    </row>
    <row r="42" spans="1:9" ht="36" x14ac:dyDescent="0.3">
      <c r="A42" s="182" t="s">
        <v>221</v>
      </c>
      <c r="B42" s="182" t="str">
        <f>VLOOKUP(A42,'Orçamento Sintético'!$B$17:J301,8,0)</f>
        <v>CPT-07</v>
      </c>
      <c r="C42" s="182" t="str">
        <f>VLOOKUP(A42,'Orçamento Sintético'!$B$17:J324,2,0)</f>
        <v>LEVANTAMENTO TOPOGRAFICO PLANIMÉTRICO MAIOR QUE 6.000 M² E MENOR OU IGUAL A 7.000 M²</v>
      </c>
      <c r="D42" s="183" t="str">
        <f>VLOOKUP(A42,'Orçamento Sintético'!$B$17:J324,3,0)</f>
        <v>un</v>
      </c>
      <c r="E42" s="184">
        <f>D43+D44</f>
        <v>2</v>
      </c>
      <c r="F42" s="93"/>
      <c r="G42" s="93"/>
    </row>
    <row r="43" spans="1:9" ht="18" x14ac:dyDescent="0.3">
      <c r="A43" s="193"/>
      <c r="B43" s="193"/>
      <c r="C43" s="291" t="s">
        <v>341</v>
      </c>
      <c r="D43" s="290">
        <v>0</v>
      </c>
      <c r="E43" s="178"/>
      <c r="F43" s="93"/>
      <c r="G43" s="93"/>
    </row>
    <row r="44" spans="1:9" ht="17.5" x14ac:dyDescent="0.3">
      <c r="A44" s="92"/>
      <c r="B44" s="138"/>
      <c r="C44" s="291" t="s">
        <v>342</v>
      </c>
      <c r="D44" s="290">
        <v>2</v>
      </c>
      <c r="E44" s="92"/>
      <c r="F44" s="92"/>
      <c r="G44" s="93"/>
    </row>
    <row r="45" spans="1:9" x14ac:dyDescent="0.3">
      <c r="A45" s="92"/>
      <c r="B45" s="138"/>
      <c r="C45" s="92"/>
      <c r="D45" s="92"/>
      <c r="E45" s="92"/>
      <c r="F45" s="92"/>
      <c r="G45" s="93"/>
    </row>
    <row r="46" spans="1:9" ht="36" x14ac:dyDescent="0.3">
      <c r="A46" s="182" t="s">
        <v>198</v>
      </c>
      <c r="B46" s="182" t="str">
        <f>VLOOKUP(A46,'Orçamento Sintético'!$B$17:J304,8,0)</f>
        <v>CPT-08</v>
      </c>
      <c r="C46" s="182" t="str">
        <f>VLOOKUP(A46,'Orçamento Sintético'!$B$17:J327,2,0)</f>
        <v>LEVANTAMENTO TOPOGRAFICO PLANIMÉTRICO MAIOR QUE 7.000 M² E MENOR OU IGUAL A 8.000 M²</v>
      </c>
      <c r="D46" s="183" t="str">
        <f>VLOOKUP(A46,'Orçamento Sintético'!$B$17:J327,3,0)</f>
        <v>un</v>
      </c>
      <c r="E46" s="184">
        <f>D47+D48</f>
        <v>4</v>
      </c>
      <c r="F46" s="88"/>
      <c r="G46" s="88"/>
    </row>
    <row r="47" spans="1:9" ht="18" x14ac:dyDescent="0.3">
      <c r="A47" s="193"/>
      <c r="B47" s="193"/>
      <c r="C47" s="291" t="s">
        <v>341</v>
      </c>
      <c r="D47" s="290">
        <v>1</v>
      </c>
      <c r="E47" s="178"/>
      <c r="F47" s="278"/>
      <c r="G47" s="278"/>
    </row>
    <row r="48" spans="1:9" ht="17.5" x14ac:dyDescent="0.3">
      <c r="A48" s="86"/>
      <c r="B48" s="139"/>
      <c r="C48" s="291" t="s">
        <v>342</v>
      </c>
      <c r="D48" s="290">
        <v>3</v>
      </c>
      <c r="E48" s="86"/>
      <c r="F48" s="87"/>
      <c r="G48" s="87"/>
    </row>
    <row r="49" spans="1:7" x14ac:dyDescent="0.3">
      <c r="A49" s="88"/>
      <c r="B49" s="140"/>
      <c r="C49" s="89"/>
      <c r="D49" s="88"/>
      <c r="E49" s="88"/>
      <c r="F49" s="90"/>
      <c r="G49" s="90"/>
    </row>
    <row r="50" spans="1:7" ht="36" x14ac:dyDescent="0.3">
      <c r="A50" s="182" t="s">
        <v>222</v>
      </c>
      <c r="B50" s="182" t="str">
        <f>VLOOKUP(A50,'Orçamento Sintético'!$B$17:J307,8,0)</f>
        <v>CPT-09</v>
      </c>
      <c r="C50" s="182" t="str">
        <f>VLOOKUP(A50,'Orçamento Sintético'!$B$17:J330,2,0)</f>
        <v>LEVANTAMENTO TOPOGRAFICO PLANIMÉTRICO MAIOR QUE 8.000 M² E MENOR OU IGUAL 9.000 M²</v>
      </c>
      <c r="D50" s="183" t="str">
        <f>VLOOKUP(A50,'Orçamento Sintético'!$B$17:J330,3,0)</f>
        <v>un</v>
      </c>
      <c r="E50" s="184">
        <f>D51+D52</f>
        <v>2</v>
      </c>
      <c r="F50" s="93"/>
      <c r="G50" s="93"/>
    </row>
    <row r="51" spans="1:7" ht="18" x14ac:dyDescent="0.3">
      <c r="A51" s="193"/>
      <c r="B51" s="193"/>
      <c r="C51" s="291" t="s">
        <v>341</v>
      </c>
      <c r="D51" s="290">
        <v>0</v>
      </c>
      <c r="E51" s="178"/>
      <c r="F51" s="93"/>
      <c r="G51" s="93"/>
    </row>
    <row r="52" spans="1:7" ht="17.5" x14ac:dyDescent="0.3">
      <c r="A52" s="91"/>
      <c r="B52" s="137"/>
      <c r="C52" s="291" t="s">
        <v>342</v>
      </c>
      <c r="D52" s="290">
        <v>2</v>
      </c>
      <c r="E52" s="91"/>
      <c r="F52" s="93"/>
      <c r="G52" s="93"/>
    </row>
    <row r="53" spans="1:7" x14ac:dyDescent="0.3">
      <c r="A53" s="91"/>
      <c r="B53" s="137"/>
      <c r="C53" s="92"/>
      <c r="D53" s="91"/>
      <c r="E53" s="91"/>
      <c r="F53" s="93"/>
      <c r="G53" s="93"/>
    </row>
    <row r="54" spans="1:7" ht="36" x14ac:dyDescent="0.3">
      <c r="A54" s="182" t="s">
        <v>223</v>
      </c>
      <c r="B54" s="182" t="str">
        <f>VLOOKUP(A54,'Orçamento Sintético'!$B$17:J310,8,0)</f>
        <v>CPT-10</v>
      </c>
      <c r="C54" s="182" t="str">
        <f>VLOOKUP(A54,'Orçamento Sintético'!$B$17:J333,2,0)</f>
        <v>LEVANTAMENTO TOPOGRAFICO PLANIMÉTRICO MAIOR QUE 9.000 M² E MENOR OU IGUAL A 10.000 M²</v>
      </c>
      <c r="D54" s="183" t="str">
        <f>VLOOKUP(A54,'Orçamento Sintético'!$B$17:J333,3,0)</f>
        <v>un</v>
      </c>
      <c r="E54" s="184">
        <f>D55+D56</f>
        <v>4</v>
      </c>
      <c r="F54" s="92"/>
      <c r="G54" s="93"/>
    </row>
    <row r="55" spans="1:7" ht="18" x14ac:dyDescent="0.3">
      <c r="A55" s="193"/>
      <c r="B55" s="193"/>
      <c r="C55" s="291" t="s">
        <v>341</v>
      </c>
      <c r="D55" s="290">
        <v>1</v>
      </c>
      <c r="E55" s="289"/>
      <c r="F55" s="279"/>
      <c r="G55" s="93"/>
    </row>
    <row r="56" spans="1:7" ht="17.5" x14ac:dyDescent="0.3">
      <c r="A56" s="92"/>
      <c r="B56" s="138"/>
      <c r="C56" s="291" t="s">
        <v>342</v>
      </c>
      <c r="D56" s="290">
        <v>3</v>
      </c>
      <c r="E56" s="92"/>
      <c r="F56" s="92"/>
      <c r="G56" s="93"/>
    </row>
    <row r="57" spans="1:7" x14ac:dyDescent="0.3">
      <c r="A57" s="86"/>
      <c r="B57" s="139"/>
      <c r="C57" s="87"/>
      <c r="D57" s="86"/>
      <c r="E57" s="86"/>
      <c r="F57" s="87"/>
      <c r="G57" s="87"/>
    </row>
    <row r="58" spans="1:7" ht="36" x14ac:dyDescent="0.3">
      <c r="A58" s="182" t="s">
        <v>199</v>
      </c>
      <c r="B58" s="182" t="str">
        <f>VLOOKUP(A58,'Orçamento Sintético'!$B$17:J313,8,0)</f>
        <v>CPT-11</v>
      </c>
      <c r="C58" s="182" t="str">
        <f>VLOOKUP(A58,'Orçamento Sintético'!$B$17:J337,2,0)</f>
        <v>LEVANTAMENTO TOPOGRAFICO PLANIMÉTRICO MAIOR QUE 10.000 M² E MENOR OU IGUAL A 15.000 M²</v>
      </c>
      <c r="D58" s="183" t="str">
        <f>VLOOKUP(A58,'Orçamento Sintético'!$B$17:J337,3,0)</f>
        <v>un</v>
      </c>
      <c r="E58" s="184">
        <f>D59+D60</f>
        <v>2</v>
      </c>
      <c r="F58" s="90"/>
      <c r="G58" s="90"/>
    </row>
    <row r="59" spans="1:7" ht="18" x14ac:dyDescent="0.3">
      <c r="A59" s="193"/>
      <c r="B59" s="193"/>
      <c r="C59" s="291" t="s">
        <v>341</v>
      </c>
      <c r="D59" s="290">
        <v>0</v>
      </c>
      <c r="E59" s="178"/>
      <c r="F59" s="90"/>
      <c r="G59" s="90"/>
    </row>
    <row r="60" spans="1:7" ht="17.5" x14ac:dyDescent="0.3">
      <c r="A60" s="91"/>
      <c r="B60" s="137"/>
      <c r="C60" s="291" t="s">
        <v>342</v>
      </c>
      <c r="D60" s="290">
        <v>2</v>
      </c>
      <c r="E60" s="91"/>
      <c r="F60" s="93"/>
      <c r="G60" s="93"/>
    </row>
    <row r="61" spans="1:7" ht="17.5" x14ac:dyDescent="0.3">
      <c r="A61" s="277"/>
      <c r="B61" s="277"/>
      <c r="C61" s="293"/>
      <c r="D61" s="294"/>
      <c r="E61" s="277"/>
      <c r="F61" s="93"/>
      <c r="G61" s="93"/>
    </row>
    <row r="62" spans="1:7" ht="36" x14ac:dyDescent="0.3">
      <c r="A62" s="182" t="s">
        <v>254</v>
      </c>
      <c r="B62" s="182" t="str">
        <f>VLOOKUP(A62,'Orçamento Sintético'!$B$17:J318,8,0)</f>
        <v>CPT-12</v>
      </c>
      <c r="C62" s="182" t="str">
        <f>VLOOKUP(A62,'Orçamento Sintético'!$B$17:J342,2,0)</f>
        <v>LEVANTAMENTO TOPOGRAFICO PLANIMÉTRICO MAIOR QUE 15.000 M² E MENOR OU IGUAL A 20.000 M²</v>
      </c>
      <c r="D62" s="183" t="str">
        <f>VLOOKUP(A62,'Orçamento Sintético'!$B$17:J342,3,0)</f>
        <v>un</v>
      </c>
      <c r="E62" s="184">
        <f>D63+D64</f>
        <v>2</v>
      </c>
      <c r="F62" s="93"/>
      <c r="G62" s="93"/>
    </row>
    <row r="63" spans="1:7" ht="18" x14ac:dyDescent="0.3">
      <c r="A63" s="193"/>
      <c r="B63" s="193"/>
      <c r="C63" s="291" t="s">
        <v>341</v>
      </c>
      <c r="D63" s="290">
        <v>0</v>
      </c>
      <c r="E63" s="178"/>
      <c r="F63" s="93"/>
      <c r="G63" s="93"/>
    </row>
    <row r="64" spans="1:7" ht="17.5" x14ac:dyDescent="0.3">
      <c r="A64" s="277"/>
      <c r="B64" s="277"/>
      <c r="C64" s="291" t="s">
        <v>342</v>
      </c>
      <c r="D64" s="290">
        <v>2</v>
      </c>
      <c r="E64" s="277"/>
      <c r="F64" s="93"/>
      <c r="G64" s="93"/>
    </row>
    <row r="65" spans="1:7" ht="17.5" x14ac:dyDescent="0.3">
      <c r="A65" s="277"/>
      <c r="B65" s="277"/>
      <c r="C65" s="293"/>
      <c r="D65" s="294"/>
      <c r="E65" s="277"/>
      <c r="F65" s="93"/>
      <c r="G65" s="93"/>
    </row>
    <row r="66" spans="1:7" ht="36" x14ac:dyDescent="0.3">
      <c r="A66" s="182" t="s">
        <v>255</v>
      </c>
      <c r="B66" s="182" t="str">
        <f>VLOOKUP(A66,'Orçamento Sintético'!$B$17:J323,8,0)</f>
        <v>CPT-13</v>
      </c>
      <c r="C66" s="182" t="str">
        <f>VLOOKUP(A66,'Orçamento Sintético'!$B$17:J347,2,0)</f>
        <v>LEVANTAMENTO TOPOGRAFICO PLANIMÉTRICO MAIOR QUE 20.000 M² E MENOR OU IGUAL A 25.000 M²</v>
      </c>
      <c r="D66" s="183" t="str">
        <f>VLOOKUP(A66,'Orçamento Sintético'!$B$17:J347,3,0)</f>
        <v>un</v>
      </c>
      <c r="E66" s="184">
        <f>D67+D68</f>
        <v>2</v>
      </c>
      <c r="F66" s="93"/>
      <c r="G66" s="93"/>
    </row>
    <row r="67" spans="1:7" ht="18" x14ac:dyDescent="0.3">
      <c r="A67" s="193"/>
      <c r="B67" s="193"/>
      <c r="C67" s="291" t="s">
        <v>341</v>
      </c>
      <c r="D67" s="290">
        <v>0</v>
      </c>
      <c r="E67" s="178"/>
      <c r="F67" s="93"/>
      <c r="G67" s="93"/>
    </row>
    <row r="68" spans="1:7" ht="17.5" x14ac:dyDescent="0.3">
      <c r="A68" s="277"/>
      <c r="B68" s="277"/>
      <c r="C68" s="291" t="s">
        <v>342</v>
      </c>
      <c r="D68" s="290">
        <v>2</v>
      </c>
      <c r="E68" s="277"/>
      <c r="F68" s="93"/>
      <c r="G68" s="93"/>
    </row>
    <row r="69" spans="1:7" ht="17.5" x14ac:dyDescent="0.3">
      <c r="A69" s="277"/>
      <c r="B69" s="277"/>
      <c r="C69" s="293"/>
      <c r="D69" s="294"/>
      <c r="E69" s="277"/>
      <c r="F69" s="93"/>
      <c r="G69" s="93"/>
    </row>
    <row r="70" spans="1:7" ht="36" x14ac:dyDescent="0.3">
      <c r="A70" s="182" t="s">
        <v>312</v>
      </c>
      <c r="B70" s="182" t="str">
        <f>VLOOKUP(A70,'Orçamento Sintético'!$B$17:J328,8,0)</f>
        <v>CPT-14</v>
      </c>
      <c r="C70" s="182" t="str">
        <f>VLOOKUP(A70,'Orçamento Sintético'!$B$17:J352,2,0)</f>
        <v>LEVANTAMENTO TOPOGRAFICO PLANIMÉTRICO MAIOR QUE 25.000 M² E MENOR OU IGUAL A 50.000 M²</v>
      </c>
      <c r="D70" s="183" t="str">
        <f>VLOOKUP(A70,'Orçamento Sintético'!$B$17:J352,3,0)</f>
        <v>un</v>
      </c>
      <c r="E70" s="184">
        <f>D71+D72</f>
        <v>2</v>
      </c>
      <c r="F70" s="93"/>
      <c r="G70" s="93"/>
    </row>
    <row r="71" spans="1:7" ht="18" x14ac:dyDescent="0.3">
      <c r="A71" s="193"/>
      <c r="B71" s="193"/>
      <c r="C71" s="291" t="s">
        <v>341</v>
      </c>
      <c r="D71" s="290">
        <v>0</v>
      </c>
      <c r="E71" s="178"/>
      <c r="F71" s="93"/>
      <c r="G71" s="93"/>
    </row>
    <row r="72" spans="1:7" ht="17.5" x14ac:dyDescent="0.3">
      <c r="A72" s="277"/>
      <c r="B72" s="277"/>
      <c r="C72" s="291" t="s">
        <v>342</v>
      </c>
      <c r="D72" s="290">
        <v>2</v>
      </c>
      <c r="E72" s="277"/>
      <c r="F72" s="93"/>
      <c r="G72" s="93"/>
    </row>
    <row r="73" spans="1:7" ht="17.5" x14ac:dyDescent="0.3">
      <c r="A73" s="277"/>
      <c r="B73" s="277"/>
      <c r="C73" s="293"/>
      <c r="D73" s="294"/>
      <c r="E73" s="277"/>
      <c r="F73" s="93"/>
      <c r="G73" s="93"/>
    </row>
    <row r="74" spans="1:7" ht="36" x14ac:dyDescent="0.3">
      <c r="A74" s="182" t="s">
        <v>313</v>
      </c>
      <c r="B74" s="182" t="str">
        <f>VLOOKUP(A74,'Orçamento Sintético'!$B$17:J333,8,0)</f>
        <v>CPT-15</v>
      </c>
      <c r="C74" s="182" t="str">
        <f>VLOOKUP(A74,'Orçamento Sintético'!$B$17:J357,2,0)</f>
        <v>LEVANTAMENTO TOPOGRAFICO PLANIMÉTRICO MAIOR QUE 50.000 M²</v>
      </c>
      <c r="D74" s="183" t="str">
        <f>VLOOKUP(A74,'Orçamento Sintético'!$B$17:J357,3,0)</f>
        <v>un</v>
      </c>
      <c r="E74" s="184">
        <f>D75+D76</f>
        <v>2</v>
      </c>
      <c r="F74" s="93"/>
      <c r="G74" s="93"/>
    </row>
    <row r="75" spans="1:7" ht="18" x14ac:dyDescent="0.3">
      <c r="A75" s="193"/>
      <c r="B75" s="193"/>
      <c r="C75" s="291" t="s">
        <v>341</v>
      </c>
      <c r="D75" s="290">
        <v>0</v>
      </c>
      <c r="E75" s="178"/>
      <c r="F75" s="93"/>
      <c r="G75" s="93"/>
    </row>
    <row r="76" spans="1:7" ht="17.5" x14ac:dyDescent="0.3">
      <c r="A76" s="277"/>
      <c r="B76" s="277"/>
      <c r="C76" s="291" t="s">
        <v>342</v>
      </c>
      <c r="D76" s="290">
        <v>2</v>
      </c>
      <c r="E76" s="277"/>
      <c r="F76" s="93"/>
      <c r="G76" s="93"/>
    </row>
    <row r="77" spans="1:7" ht="17.5" x14ac:dyDescent="0.3">
      <c r="A77" s="277"/>
      <c r="B77" s="277"/>
      <c r="C77" s="293"/>
      <c r="D77" s="294"/>
      <c r="E77" s="277"/>
      <c r="F77" s="93"/>
      <c r="G77" s="93"/>
    </row>
    <row r="78" spans="1:7" x14ac:dyDescent="0.3">
      <c r="A78" s="91"/>
      <c r="B78" s="137"/>
      <c r="C78" s="92"/>
      <c r="D78" s="91"/>
      <c r="E78" s="91"/>
      <c r="F78" s="93"/>
      <c r="G78" s="93"/>
    </row>
    <row r="79" spans="1:7" ht="18" x14ac:dyDescent="0.3">
      <c r="A79" s="176">
        <v>2</v>
      </c>
      <c r="B79" s="176"/>
      <c r="C79" s="176" t="str">
        <f>VLOOKUP(A79,'Orçamento Sintético'!$B$17:J340,2,0)</f>
        <v>LEVANTAMENTOS TOPOGRÁFICOS PLANIALTIMÉTRICOS</v>
      </c>
      <c r="D79" s="91"/>
      <c r="E79" s="91"/>
      <c r="F79" s="93"/>
      <c r="G79" s="93"/>
    </row>
    <row r="80" spans="1:7" ht="36" x14ac:dyDescent="0.3">
      <c r="A80" s="182" t="s">
        <v>200</v>
      </c>
      <c r="B80" s="182" t="str">
        <f>VLOOKUP(A80,'Orçamento Sintético'!$B$17:J324,8,0)</f>
        <v>CPT-16</v>
      </c>
      <c r="C80" s="182" t="str">
        <f>VLOOKUP(A80,'Orçamento Sintético'!$B$17:J341,2,0)</f>
        <v>LEVANTAMENTO TOPOGRAFICO PLANIALTIMETRICO COM ATE 0,1 HECTARE</v>
      </c>
      <c r="D80" s="183" t="str">
        <f>VLOOKUP(A80,'Orçamento Sintético'!$B$17:J341,3,0)</f>
        <v>un</v>
      </c>
      <c r="E80" s="184">
        <f>D81+D82</f>
        <v>35</v>
      </c>
      <c r="F80" s="90"/>
      <c r="G80" s="90"/>
    </row>
    <row r="81" spans="1:7" ht="18" x14ac:dyDescent="0.3">
      <c r="A81" s="193"/>
      <c r="B81" s="193"/>
      <c r="C81" s="291" t="s">
        <v>341</v>
      </c>
      <c r="D81" s="290">
        <v>10</v>
      </c>
      <c r="E81" s="178"/>
      <c r="F81" s="90"/>
      <c r="G81" s="90"/>
    </row>
    <row r="82" spans="1:7" ht="17.5" x14ac:dyDescent="0.3">
      <c r="A82" s="91"/>
      <c r="B82" s="137"/>
      <c r="C82" s="291" t="s">
        <v>342</v>
      </c>
      <c r="D82" s="290">
        <v>25</v>
      </c>
      <c r="E82" s="91"/>
      <c r="F82" s="93"/>
      <c r="G82" s="93"/>
    </row>
    <row r="83" spans="1:7" x14ac:dyDescent="0.3">
      <c r="A83" s="91"/>
      <c r="B83" s="137"/>
      <c r="C83" s="92"/>
      <c r="D83" s="91"/>
      <c r="E83" s="91"/>
      <c r="F83" s="93"/>
      <c r="G83" s="93"/>
    </row>
    <row r="84" spans="1:7" ht="36" x14ac:dyDescent="0.3">
      <c r="A84" s="182" t="s">
        <v>201</v>
      </c>
      <c r="B84" s="182" t="str">
        <f>VLOOKUP(A84,'Orçamento Sintético'!$B$17:J327,8,0)</f>
        <v>CPT-17</v>
      </c>
      <c r="C84" s="182" t="str">
        <f>VLOOKUP(A84,'Orçamento Sintético'!$B$17:J344,2,0)</f>
        <v>LEVANTAMENTO TOPOGRAFICO PLANIALTIMETRICO MAIOR QUE 0,1 HECTARE E MENOR OU IGUAL A 0,25 HECTARES</v>
      </c>
      <c r="D84" s="183" t="str">
        <f>VLOOKUP(A84,'Orçamento Sintético'!$B$17:J344,3,0)</f>
        <v>un</v>
      </c>
      <c r="E84" s="184">
        <f>D85+D86</f>
        <v>5</v>
      </c>
      <c r="F84" s="93"/>
      <c r="G84" s="93"/>
    </row>
    <row r="85" spans="1:7" ht="18" x14ac:dyDescent="0.3">
      <c r="A85" s="193"/>
      <c r="B85" s="193"/>
      <c r="C85" s="291" t="s">
        <v>341</v>
      </c>
      <c r="D85" s="290">
        <v>1</v>
      </c>
      <c r="E85" s="178"/>
      <c r="F85" s="93"/>
      <c r="G85" s="93"/>
    </row>
    <row r="86" spans="1:7" ht="17.5" x14ac:dyDescent="0.3">
      <c r="A86" s="92"/>
      <c r="B86" s="138"/>
      <c r="C86" s="291" t="s">
        <v>342</v>
      </c>
      <c r="D86" s="290">
        <v>4</v>
      </c>
      <c r="E86" s="92"/>
      <c r="F86" s="92"/>
      <c r="G86" s="93"/>
    </row>
    <row r="87" spans="1:7" x14ac:dyDescent="0.3">
      <c r="A87" s="92"/>
      <c r="B87" s="138"/>
      <c r="C87" s="92"/>
      <c r="D87" s="92"/>
      <c r="E87" s="92"/>
      <c r="F87" s="92"/>
      <c r="G87" s="93"/>
    </row>
    <row r="88" spans="1:7" ht="36" x14ac:dyDescent="0.3">
      <c r="A88" s="182" t="s">
        <v>202</v>
      </c>
      <c r="B88" s="182" t="str">
        <f>VLOOKUP(A88,'Orçamento Sintético'!$B$17:J330,8,0)</f>
        <v>CPT-18</v>
      </c>
      <c r="C88" s="182" t="str">
        <f>VLOOKUP(A88,'Orçamento Sintético'!$B$17:J347,2,0)</f>
        <v>LEVANTAMENTO TOPOGRAFICO PLANIALTIMETRICO MAIOR QUE 0,25 HECTARE E MENOR OU IGUAL A 0,50 HECTARES</v>
      </c>
      <c r="D88" s="183" t="str">
        <f>VLOOKUP(A88,'Orçamento Sintético'!$B$17:J347,3,0)</f>
        <v>un</v>
      </c>
      <c r="E88" s="184">
        <f>D89+D90</f>
        <v>2</v>
      </c>
      <c r="F88" s="88"/>
      <c r="G88" s="88"/>
    </row>
    <row r="89" spans="1:7" ht="18" x14ac:dyDescent="0.3">
      <c r="A89" s="193"/>
      <c r="B89" s="193"/>
      <c r="C89" s="291" t="s">
        <v>341</v>
      </c>
      <c r="D89" s="290">
        <v>0</v>
      </c>
      <c r="E89" s="178"/>
      <c r="F89" s="278"/>
      <c r="G89" s="278"/>
    </row>
    <row r="90" spans="1:7" ht="17.5" x14ac:dyDescent="0.3">
      <c r="A90" s="86"/>
      <c r="B90" s="139"/>
      <c r="C90" s="291" t="s">
        <v>342</v>
      </c>
      <c r="D90" s="290">
        <v>2</v>
      </c>
      <c r="E90" s="86"/>
      <c r="F90" s="87"/>
      <c r="G90" s="87"/>
    </row>
    <row r="91" spans="1:7" x14ac:dyDescent="0.3">
      <c r="A91" s="88"/>
      <c r="B91" s="140"/>
      <c r="C91" s="89"/>
      <c r="D91" s="88"/>
      <c r="E91" s="88"/>
      <c r="F91" s="90"/>
      <c r="G91" s="90"/>
    </row>
    <row r="92" spans="1:7" ht="36" x14ac:dyDescent="0.3">
      <c r="A92" s="182" t="s">
        <v>203</v>
      </c>
      <c r="B92" s="182" t="str">
        <f>VLOOKUP(A92,'Orçamento Sintético'!$B$17:J333,8,0)</f>
        <v>CPT-19</v>
      </c>
      <c r="C92" s="182" t="str">
        <f>VLOOKUP(A92,'Orçamento Sintético'!$B$17:J350,2,0)</f>
        <v>LEVANTAMENTO TOPOGRAFICO PLANIALTIMETRICO MAIOR QUE 0,50 HECTARE E MENOR OU IGUAL A 1 HECTARES</v>
      </c>
      <c r="D92" s="183" t="str">
        <f>VLOOKUP(A92,'Orçamento Sintético'!$B$17:J350,3,0)</f>
        <v>un</v>
      </c>
      <c r="E92" s="184">
        <f>D93+D94</f>
        <v>2</v>
      </c>
      <c r="F92" s="93"/>
      <c r="G92" s="93"/>
    </row>
    <row r="93" spans="1:7" ht="18" x14ac:dyDescent="0.3">
      <c r="A93" s="193"/>
      <c r="B93" s="193"/>
      <c r="C93" s="291" t="s">
        <v>341</v>
      </c>
      <c r="D93" s="290">
        <v>0</v>
      </c>
      <c r="E93" s="178"/>
      <c r="F93" s="93"/>
      <c r="G93" s="93"/>
    </row>
    <row r="94" spans="1:7" ht="17.5" x14ac:dyDescent="0.3">
      <c r="A94" s="91"/>
      <c r="B94" s="137"/>
      <c r="C94" s="291" t="s">
        <v>342</v>
      </c>
      <c r="D94" s="290">
        <v>2</v>
      </c>
      <c r="E94" s="91"/>
      <c r="F94" s="93"/>
      <c r="G94" s="93"/>
    </row>
    <row r="95" spans="1:7" x14ac:dyDescent="0.3">
      <c r="A95" s="92"/>
      <c r="B95" s="138"/>
      <c r="C95" s="92"/>
      <c r="D95" s="92"/>
      <c r="E95" s="92"/>
      <c r="F95" s="92"/>
      <c r="G95" s="93"/>
    </row>
    <row r="96" spans="1:7" ht="36" x14ac:dyDescent="0.3">
      <c r="A96" s="182" t="s">
        <v>204</v>
      </c>
      <c r="B96" s="182" t="str">
        <f>VLOOKUP(A96,'Orçamento Sintético'!$B$17:J336,8,0)</f>
        <v>CPT-20</v>
      </c>
      <c r="C96" s="182" t="str">
        <f>VLOOKUP(A96,'Orçamento Sintético'!$B$17:J353,2,0)</f>
        <v>LEVANTAMENTO TOPOGRAFICO PLANIALTIMETRICO MAIOR QUE 1 HECTARE E MENOR OU IGUAL A 5 HECTARES</v>
      </c>
      <c r="D96" s="183" t="str">
        <f>VLOOKUP(A96,'Orçamento Sintético'!$B$17:J353,3,0)</f>
        <v>un</v>
      </c>
      <c r="E96" s="184">
        <f>D97+D98</f>
        <v>5</v>
      </c>
      <c r="F96" s="92"/>
      <c r="G96" s="93"/>
    </row>
    <row r="97" spans="1:7" ht="18" x14ac:dyDescent="0.3">
      <c r="A97" s="193"/>
      <c r="B97" s="193"/>
      <c r="C97" s="291" t="s">
        <v>341</v>
      </c>
      <c r="D97" s="290">
        <v>3</v>
      </c>
      <c r="E97" s="178"/>
      <c r="F97" s="279"/>
      <c r="G97" s="93"/>
    </row>
    <row r="98" spans="1:7" ht="17.5" x14ac:dyDescent="0.3">
      <c r="A98" s="88"/>
      <c r="B98" s="140"/>
      <c r="C98" s="291" t="s">
        <v>342</v>
      </c>
      <c r="D98" s="290">
        <v>2</v>
      </c>
      <c r="E98" s="88"/>
      <c r="F98" s="88"/>
      <c r="G98" s="88"/>
    </row>
    <row r="99" spans="1:7" x14ac:dyDescent="0.3">
      <c r="A99" s="86"/>
      <c r="B99" s="139"/>
      <c r="C99" s="87"/>
      <c r="D99" s="86"/>
      <c r="E99" s="86"/>
      <c r="F99" s="87"/>
      <c r="G99" s="87"/>
    </row>
    <row r="100" spans="1:7" ht="36" x14ac:dyDescent="0.3">
      <c r="A100" s="182" t="s">
        <v>205</v>
      </c>
      <c r="B100" s="182" t="str">
        <f>VLOOKUP(A100,'Orçamento Sintético'!$B$17:J339,8,0)</f>
        <v>CPT-21</v>
      </c>
      <c r="C100" s="182" t="str">
        <f>VLOOKUP(A100,'Orçamento Sintético'!$B$17:J356,2,0)</f>
        <v>LEVANTAMENTO TOPOGRAFICO PLANIALTIMETRICO MAIOR QUE 5 HECTARES E MENOR OU IGUAL A 7 HECTARES</v>
      </c>
      <c r="D100" s="183" t="str">
        <f>VLOOKUP(A100,'Orçamento Sintético'!$B$17:J356,3,0)</f>
        <v>un</v>
      </c>
      <c r="E100" s="184">
        <f>D101+D102</f>
        <v>2</v>
      </c>
      <c r="F100" s="90"/>
      <c r="G100" s="90"/>
    </row>
    <row r="101" spans="1:7" ht="18" x14ac:dyDescent="0.3">
      <c r="A101" s="193"/>
      <c r="B101" s="193"/>
      <c r="C101" s="291" t="s">
        <v>341</v>
      </c>
      <c r="D101" s="290">
        <v>0</v>
      </c>
      <c r="E101" s="178"/>
      <c r="F101" s="90"/>
      <c r="G101" s="90"/>
    </row>
    <row r="102" spans="1:7" ht="17.5" x14ac:dyDescent="0.3">
      <c r="A102" s="91"/>
      <c r="B102" s="137"/>
      <c r="C102" s="291" t="s">
        <v>342</v>
      </c>
      <c r="D102" s="290">
        <v>2</v>
      </c>
      <c r="E102" s="91"/>
      <c r="F102" s="93"/>
      <c r="G102" s="93"/>
    </row>
    <row r="103" spans="1:7" x14ac:dyDescent="0.3">
      <c r="A103" s="91"/>
      <c r="B103" s="137"/>
      <c r="C103" s="92"/>
      <c r="D103" s="91"/>
      <c r="E103" s="91"/>
      <c r="F103" s="93"/>
      <c r="G103" s="93"/>
    </row>
    <row r="104" spans="1:7" ht="36" x14ac:dyDescent="0.3">
      <c r="A104" s="182" t="s">
        <v>206</v>
      </c>
      <c r="B104" s="182" t="str">
        <f>VLOOKUP(A104,'Orçamento Sintético'!$B$17:J342,8,0)</f>
        <v>CPT-22</v>
      </c>
      <c r="C104" s="182" t="str">
        <f>VLOOKUP(A104,'Orçamento Sintético'!$B$17:J359,2,0)</f>
        <v>LEVANTAMENTO TOPOGRAFICO PLANIALTIMETRICO MAIOR QUE 7 HECTARES E MENOR OU IGUAL A 10 HECTARES</v>
      </c>
      <c r="D104" s="183" t="str">
        <f>VLOOKUP(A104,'Orçamento Sintético'!$B$17:J359,3,0)</f>
        <v>un</v>
      </c>
      <c r="E104" s="184">
        <f>D105+D106</f>
        <v>5</v>
      </c>
      <c r="F104" s="93"/>
      <c r="G104" s="93"/>
    </row>
    <row r="105" spans="1:7" ht="18" x14ac:dyDescent="0.3">
      <c r="A105" s="193"/>
      <c r="B105" s="193"/>
      <c r="C105" s="291" t="s">
        <v>341</v>
      </c>
      <c r="D105" s="290">
        <v>2</v>
      </c>
      <c r="E105" s="178"/>
      <c r="F105" s="93"/>
      <c r="G105" s="93"/>
    </row>
    <row r="106" spans="1:7" ht="17.5" x14ac:dyDescent="0.3">
      <c r="A106" s="91"/>
      <c r="B106" s="137"/>
      <c r="C106" s="291" t="s">
        <v>342</v>
      </c>
      <c r="D106" s="290">
        <v>3</v>
      </c>
      <c r="E106" s="91"/>
      <c r="F106" s="93"/>
      <c r="G106" s="93"/>
    </row>
    <row r="107" spans="1:7" x14ac:dyDescent="0.3">
      <c r="A107" s="91"/>
      <c r="B107" s="137"/>
      <c r="C107" s="92"/>
      <c r="D107" s="91"/>
      <c r="E107" s="91"/>
      <c r="F107" s="93"/>
      <c r="G107" s="93"/>
    </row>
    <row r="108" spans="1:7" ht="36" x14ac:dyDescent="0.3">
      <c r="A108" s="182" t="s">
        <v>207</v>
      </c>
      <c r="B108" s="182" t="str">
        <f>VLOOKUP(A108,'Orçamento Sintético'!$B$17:J345,8,0)</f>
        <v>CPT-23</v>
      </c>
      <c r="C108" s="182" t="str">
        <f>VLOOKUP(A108,'Orçamento Sintético'!$B$17:J362,2,0)</f>
        <v>LEVANTAMENTO TOPOGRAFICO PLANIALTIMETRICO MAIOR QUE 10 HECTARES E MENOR OU IGUAL A 15 HECTARES</v>
      </c>
      <c r="D108" s="183" t="str">
        <f>VLOOKUP(A108,'Orçamento Sintético'!$B$17:J362,3,0)</f>
        <v>un</v>
      </c>
      <c r="E108" s="184">
        <f>D109+D110</f>
        <v>2</v>
      </c>
      <c r="F108" s="92"/>
      <c r="G108" s="93"/>
    </row>
    <row r="109" spans="1:7" ht="18" x14ac:dyDescent="0.3">
      <c r="A109" s="193"/>
      <c r="B109" s="193"/>
      <c r="C109" s="291" t="s">
        <v>341</v>
      </c>
      <c r="D109" s="290">
        <v>0</v>
      </c>
      <c r="E109" s="178"/>
      <c r="F109" s="279"/>
      <c r="G109" s="93"/>
    </row>
    <row r="110" spans="1:7" ht="17.5" x14ac:dyDescent="0.3">
      <c r="A110" s="92"/>
      <c r="B110" s="138"/>
      <c r="C110" s="291" t="s">
        <v>342</v>
      </c>
      <c r="D110" s="290">
        <v>2</v>
      </c>
      <c r="E110" s="92"/>
      <c r="F110" s="92"/>
      <c r="G110" s="93"/>
    </row>
    <row r="111" spans="1:7" x14ac:dyDescent="0.3">
      <c r="A111" s="88"/>
      <c r="B111" s="140"/>
      <c r="C111" s="88"/>
      <c r="D111" s="88"/>
      <c r="E111" s="88"/>
      <c r="F111" s="88"/>
      <c r="G111" s="88"/>
    </row>
    <row r="112" spans="1:7" ht="36" x14ac:dyDescent="0.3">
      <c r="A112" s="182" t="s">
        <v>208</v>
      </c>
      <c r="B112" s="182" t="str">
        <f>VLOOKUP(A112,'Orçamento Sintético'!$B$17:J348,8,0)</f>
        <v>CPT-24</v>
      </c>
      <c r="C112" s="182" t="str">
        <f>VLOOKUP(A112,'Orçamento Sintético'!$B$17:J365,2,0)</f>
        <v>LEVANTAMENTO TOPOGRAFICO PLANIALTIMETRICO MAIOR QUE 15 HECTARES E MENOR OU IGUAL A 20 HECTARES</v>
      </c>
      <c r="D112" s="183" t="str">
        <f>VLOOKUP(A112,'Orçamento Sintético'!$B$17:J365,3,0)</f>
        <v>un</v>
      </c>
      <c r="E112" s="184">
        <f>D113+D114</f>
        <v>2</v>
      </c>
      <c r="F112" s="87"/>
      <c r="G112" s="87"/>
    </row>
    <row r="113" spans="1:7" ht="18" x14ac:dyDescent="0.3">
      <c r="A113" s="193"/>
      <c r="B113" s="193"/>
      <c r="C113" s="291" t="s">
        <v>341</v>
      </c>
      <c r="D113" s="290">
        <v>0</v>
      </c>
      <c r="E113" s="178"/>
      <c r="F113" s="87"/>
      <c r="G113" s="87"/>
    </row>
    <row r="114" spans="1:7" ht="17.5" x14ac:dyDescent="0.3">
      <c r="A114" s="88"/>
      <c r="B114" s="140"/>
      <c r="C114" s="291" t="s">
        <v>342</v>
      </c>
      <c r="D114" s="290">
        <v>2</v>
      </c>
      <c r="E114" s="88"/>
      <c r="F114" s="90"/>
      <c r="G114" s="90"/>
    </row>
    <row r="115" spans="1:7" x14ac:dyDescent="0.3">
      <c r="A115" s="92"/>
      <c r="B115" s="138"/>
      <c r="C115" s="92"/>
      <c r="D115" s="92"/>
      <c r="E115" s="92"/>
      <c r="F115" s="92"/>
      <c r="G115" s="93"/>
    </row>
    <row r="116" spans="1:7" ht="36" x14ac:dyDescent="0.3">
      <c r="A116" s="182" t="s">
        <v>209</v>
      </c>
      <c r="B116" s="182" t="str">
        <f>VLOOKUP(A116,'Orçamento Sintético'!$B$17:J351,8,0)</f>
        <v>CPT-25</v>
      </c>
      <c r="C116" s="182" t="str">
        <f>VLOOKUP(A116,'Orçamento Sintético'!$B$17:J369,2,0)</f>
        <v>LEVANTAMENTO TOPOGRAFICO PLANIALTIMETRICO MAIOR QUE 20 HECTARES E MENOR OU IGUAL A 25 HECTARES</v>
      </c>
      <c r="D116" s="183" t="str">
        <f>VLOOKUP(A116,'Orçamento Sintético'!$B$17:J369,3,0)</f>
        <v>un</v>
      </c>
      <c r="E116" s="184">
        <f>D117+D118</f>
        <v>2</v>
      </c>
      <c r="F116" s="92"/>
      <c r="G116" s="93"/>
    </row>
    <row r="117" spans="1:7" ht="18" x14ac:dyDescent="0.3">
      <c r="A117" s="193"/>
      <c r="B117" s="193"/>
      <c r="C117" s="291" t="s">
        <v>341</v>
      </c>
      <c r="D117" s="290">
        <v>0</v>
      </c>
      <c r="E117" s="178"/>
      <c r="F117" s="279"/>
      <c r="G117" s="93"/>
    </row>
    <row r="118" spans="1:7" ht="17.5" x14ac:dyDescent="0.3">
      <c r="A118" s="88"/>
      <c r="B118" s="140"/>
      <c r="C118" s="291" t="s">
        <v>342</v>
      </c>
      <c r="D118" s="290">
        <v>2</v>
      </c>
      <c r="E118" s="88"/>
      <c r="F118" s="88"/>
      <c r="G118" s="88"/>
    </row>
    <row r="119" spans="1:7" x14ac:dyDescent="0.3">
      <c r="A119" s="86"/>
      <c r="B119" s="139"/>
      <c r="C119" s="87"/>
      <c r="D119" s="86"/>
      <c r="E119" s="86"/>
      <c r="F119" s="87"/>
      <c r="G119" s="87"/>
    </row>
    <row r="120" spans="1:7" ht="36" x14ac:dyDescent="0.3">
      <c r="A120" s="182" t="s">
        <v>210</v>
      </c>
      <c r="B120" s="182" t="str">
        <f>VLOOKUP(A120,'Orçamento Sintético'!$B$17:J354,8,0)</f>
        <v>CPT-26</v>
      </c>
      <c r="C120" s="182" t="str">
        <f>VLOOKUP(A120,'Orçamento Sintético'!$B$17:J372,2,0)</f>
        <v>LEVANTAMENTO TOPOGRAFICO PLANIALTIMETRICO MAIOR QUE 25 HECTARES E MENOR OU IGUAL A 50 HECTARES</v>
      </c>
      <c r="D120" s="183" t="str">
        <f>VLOOKUP(A120,'Orçamento Sintético'!$B$17:J372,3,0)</f>
        <v>un</v>
      </c>
      <c r="E120" s="184">
        <f>D121+D122</f>
        <v>2</v>
      </c>
      <c r="F120" s="90"/>
      <c r="G120" s="90"/>
    </row>
    <row r="121" spans="1:7" ht="18" x14ac:dyDescent="0.3">
      <c r="A121" s="193"/>
      <c r="B121" s="193"/>
      <c r="C121" s="291" t="s">
        <v>341</v>
      </c>
      <c r="D121" s="290">
        <v>0</v>
      </c>
      <c r="E121" s="178"/>
      <c r="F121" s="90"/>
      <c r="G121" s="90"/>
    </row>
    <row r="122" spans="1:7" ht="17.5" x14ac:dyDescent="0.3">
      <c r="A122" s="91"/>
      <c r="B122" s="137"/>
      <c r="C122" s="291" t="s">
        <v>342</v>
      </c>
      <c r="D122" s="290">
        <v>2</v>
      </c>
      <c r="E122" s="91"/>
      <c r="F122" s="93"/>
      <c r="G122" s="93"/>
    </row>
    <row r="123" spans="1:7" ht="17.5" x14ac:dyDescent="0.3">
      <c r="A123" s="277"/>
      <c r="B123" s="277"/>
      <c r="C123" s="293"/>
      <c r="D123" s="294"/>
      <c r="E123" s="277"/>
      <c r="F123" s="93"/>
      <c r="G123" s="93"/>
    </row>
    <row r="124" spans="1:7" ht="36" x14ac:dyDescent="0.3">
      <c r="A124" s="182" t="s">
        <v>324</v>
      </c>
      <c r="B124" s="182" t="str">
        <f>VLOOKUP(A124,'Orçamento Sintético'!$B$17:J358,8,0)</f>
        <v>CPT-27</v>
      </c>
      <c r="C124" s="182" t="str">
        <f>VLOOKUP(A124,'Orçamento Sintético'!$B$17:J376,2,0)</f>
        <v>LEVANTAMENTO TOPOGRAFICO PLANIALTIMETRICO MAIOR QUE 50 HECTARES E MENOR OU IGUAL A 100 HECTARES</v>
      </c>
      <c r="D124" s="183" t="str">
        <f>VLOOKUP(A124,'Orçamento Sintético'!$B$17:J376,3,0)</f>
        <v>un</v>
      </c>
      <c r="E124" s="184">
        <f>D125+D126</f>
        <v>5</v>
      </c>
      <c r="F124" s="93"/>
      <c r="G124" s="93"/>
    </row>
    <row r="125" spans="1:7" ht="18" x14ac:dyDescent="0.3">
      <c r="A125" s="193"/>
      <c r="B125" s="193"/>
      <c r="C125" s="291" t="s">
        <v>341</v>
      </c>
      <c r="D125" s="290">
        <v>2</v>
      </c>
      <c r="E125" s="178"/>
      <c r="F125" s="93"/>
      <c r="G125" s="93"/>
    </row>
    <row r="126" spans="1:7" ht="17.5" x14ac:dyDescent="0.3">
      <c r="A126" s="277"/>
      <c r="B126" s="277"/>
      <c r="C126" s="291" t="s">
        <v>342</v>
      </c>
      <c r="D126" s="290">
        <v>3</v>
      </c>
      <c r="E126" s="277"/>
      <c r="F126" s="93"/>
      <c r="G126" s="93"/>
    </row>
    <row r="127" spans="1:7" ht="17.5" x14ac:dyDescent="0.3">
      <c r="A127" s="277"/>
      <c r="B127" s="277"/>
      <c r="C127" s="293"/>
      <c r="D127" s="294"/>
      <c r="E127" s="277"/>
      <c r="F127" s="93"/>
      <c r="G127" s="93"/>
    </row>
    <row r="128" spans="1:7" ht="36" x14ac:dyDescent="0.3">
      <c r="A128" s="182" t="s">
        <v>325</v>
      </c>
      <c r="B128" s="182" t="str">
        <f>VLOOKUP(A128,'Orçamento Sintético'!$B$17:J363,8,0)</f>
        <v>CPT-28</v>
      </c>
      <c r="C128" s="182" t="str">
        <f>VLOOKUP(A128,'Orçamento Sintético'!$B$17:J381,2,0)</f>
        <v>LEVANTAMENTO TOPOGRAFICO PLANIALTIMETRICO MAIOR QUE 100 HECTARES E MENOR OU IGUAL A 200 HECTARES</v>
      </c>
      <c r="D128" s="183" t="str">
        <f>VLOOKUP(A128,'Orçamento Sintético'!$B$17:J381,3,0)</f>
        <v>un</v>
      </c>
      <c r="E128" s="184">
        <f>D129+D130</f>
        <v>2</v>
      </c>
      <c r="F128" s="93"/>
      <c r="G128" s="93"/>
    </row>
    <row r="129" spans="1:7" ht="18" x14ac:dyDescent="0.3">
      <c r="A129" s="193"/>
      <c r="B129" s="193"/>
      <c r="C129" s="291" t="s">
        <v>341</v>
      </c>
      <c r="D129" s="290">
        <v>0</v>
      </c>
      <c r="E129" s="178"/>
      <c r="F129" s="93"/>
      <c r="G129" s="93"/>
    </row>
    <row r="130" spans="1:7" ht="17.5" x14ac:dyDescent="0.3">
      <c r="A130" s="277"/>
      <c r="B130" s="277"/>
      <c r="C130" s="291" t="s">
        <v>342</v>
      </c>
      <c r="D130" s="290">
        <v>2</v>
      </c>
      <c r="E130" s="277"/>
      <c r="F130" s="93"/>
      <c r="G130" s="93"/>
    </row>
    <row r="131" spans="1:7" ht="17.5" x14ac:dyDescent="0.3">
      <c r="A131" s="277"/>
      <c r="B131" s="277"/>
      <c r="C131" s="293"/>
      <c r="D131" s="294"/>
      <c r="E131" s="277"/>
      <c r="F131" s="93"/>
      <c r="G131" s="93"/>
    </row>
    <row r="132" spans="1:7" ht="36" x14ac:dyDescent="0.3">
      <c r="A132" s="182" t="s">
        <v>326</v>
      </c>
      <c r="B132" s="182" t="str">
        <f>VLOOKUP(A132,'Orçamento Sintético'!$B$17:J368,8,0)</f>
        <v>CPT-29</v>
      </c>
      <c r="C132" s="182" t="str">
        <f>VLOOKUP(A132,'Orçamento Sintético'!$B$17:J386,2,0)</f>
        <v>LEVANTAMENTO TOPOGRAFICO PLANIALTIMETRICO MAIOR QUE 200 HECTARES E MENOR OU IGUAL A 300 HECTARES</v>
      </c>
      <c r="D132" s="183" t="str">
        <f>VLOOKUP(A132,'Orçamento Sintético'!$B$17:J386,3,0)</f>
        <v>un</v>
      </c>
      <c r="E132" s="184">
        <f>D133+D136</f>
        <v>5</v>
      </c>
      <c r="F132" s="93"/>
      <c r="G132" s="93"/>
    </row>
    <row r="133" spans="1:7" ht="18" x14ac:dyDescent="0.3">
      <c r="A133" s="193"/>
      <c r="B133" s="193"/>
      <c r="C133" s="291" t="s">
        <v>341</v>
      </c>
      <c r="D133" s="290">
        <v>2</v>
      </c>
      <c r="E133" s="178"/>
      <c r="F133" s="93"/>
      <c r="G133" s="93"/>
    </row>
    <row r="134" spans="1:7" ht="52.5" x14ac:dyDescent="0.3">
      <c r="A134" s="193"/>
      <c r="B134" s="193"/>
      <c r="C134" s="291" t="s">
        <v>383</v>
      </c>
      <c r="D134" s="290">
        <v>1</v>
      </c>
      <c r="E134" s="178"/>
      <c r="F134" s="93"/>
      <c r="G134" s="93"/>
    </row>
    <row r="135" spans="1:7" ht="18" x14ac:dyDescent="0.3">
      <c r="A135" s="193"/>
      <c r="B135" s="193"/>
      <c r="C135" s="291"/>
      <c r="D135" s="290"/>
      <c r="E135" s="178"/>
      <c r="F135" s="93"/>
      <c r="G135" s="93"/>
    </row>
    <row r="136" spans="1:7" ht="17.5" x14ac:dyDescent="0.3">
      <c r="A136" s="277"/>
      <c r="B136" s="277"/>
      <c r="C136" s="291" t="s">
        <v>342</v>
      </c>
      <c r="D136" s="290">
        <v>3</v>
      </c>
      <c r="E136" s="277"/>
      <c r="F136" s="93"/>
      <c r="G136" s="93"/>
    </row>
    <row r="137" spans="1:7" ht="17.5" x14ac:dyDescent="0.3">
      <c r="A137" s="277"/>
      <c r="B137" s="277"/>
      <c r="C137" s="293"/>
      <c r="D137" s="294"/>
      <c r="E137" s="277"/>
      <c r="F137" s="93"/>
      <c r="G137" s="93"/>
    </row>
    <row r="138" spans="1:7" ht="36" x14ac:dyDescent="0.3">
      <c r="A138" s="182" t="s">
        <v>327</v>
      </c>
      <c r="B138" s="182" t="str">
        <f>VLOOKUP(A138,'Orçamento Sintético'!$B$17:J372,8,0)</f>
        <v>CPT-30</v>
      </c>
      <c r="C138" s="182" t="str">
        <f>VLOOKUP(A138,'Orçamento Sintético'!$B$17:J390,2,0)</f>
        <v>LEVANTAMENTO TOPOGRAFICO PLANIALTIMETRICO MAIOR QUE 300 HECTARES E MENOR OU IGUAL A 400 HECTARES</v>
      </c>
      <c r="D138" s="183" t="str">
        <f>VLOOKUP(A138,'Orçamento Sintético'!$B$17:J390,3,0)</f>
        <v>un</v>
      </c>
      <c r="E138" s="184">
        <f>D139+D142+D140+D141</f>
        <v>5</v>
      </c>
      <c r="F138" s="93"/>
      <c r="G138" s="93"/>
    </row>
    <row r="139" spans="1:7" ht="18" x14ac:dyDescent="0.3">
      <c r="A139" s="193"/>
      <c r="B139" s="193"/>
      <c r="C139" s="291" t="s">
        <v>341</v>
      </c>
      <c r="D139" s="290">
        <v>0</v>
      </c>
      <c r="E139" s="178"/>
      <c r="F139" s="93"/>
      <c r="G139" s="93"/>
    </row>
    <row r="140" spans="1:7" ht="52.5" x14ac:dyDescent="0.3">
      <c r="A140" s="193"/>
      <c r="B140" s="193"/>
      <c r="C140" s="291" t="s">
        <v>381</v>
      </c>
      <c r="D140" s="290">
        <v>1</v>
      </c>
      <c r="E140" s="178"/>
      <c r="F140" s="93"/>
      <c r="G140" s="93"/>
    </row>
    <row r="141" spans="1:7" ht="52.5" x14ac:dyDescent="0.3">
      <c r="A141" s="193"/>
      <c r="B141" s="193"/>
      <c r="C141" s="291" t="s">
        <v>382</v>
      </c>
      <c r="D141" s="290">
        <v>1</v>
      </c>
      <c r="E141" s="178"/>
      <c r="F141" s="93"/>
      <c r="G141" s="93"/>
    </row>
    <row r="142" spans="1:7" ht="17.5" x14ac:dyDescent="0.3">
      <c r="A142" s="277"/>
      <c r="B142" s="277"/>
      <c r="C142" s="291" t="s">
        <v>342</v>
      </c>
      <c r="D142" s="290">
        <v>3</v>
      </c>
      <c r="E142" s="277"/>
      <c r="F142" s="93"/>
      <c r="G142" s="93"/>
    </row>
    <row r="143" spans="1:7" ht="17.5" x14ac:dyDescent="0.3">
      <c r="A143" s="277"/>
      <c r="B143" s="277"/>
      <c r="C143" s="293"/>
      <c r="D143" s="294"/>
      <c r="E143" s="277"/>
      <c r="F143" s="93"/>
      <c r="G143" s="93"/>
    </row>
    <row r="144" spans="1:7" ht="36" x14ac:dyDescent="0.3">
      <c r="A144" s="182" t="s">
        <v>328</v>
      </c>
      <c r="B144" s="182" t="str">
        <f>VLOOKUP(A144,'Orçamento Sintético'!$B$17:J378,8,0)</f>
        <v>CPT-31</v>
      </c>
      <c r="C144" s="182" t="str">
        <f>VLOOKUP(A144,'Orçamento Sintético'!$B$17:J396,2,0)</f>
        <v>LEVANTAMENTO TOPOGRAFICO PLANIALTIMETRICO MAIOR QUE 400 HECTARES E MENOR OU IGUAL A 500 HECTARES</v>
      </c>
      <c r="D144" s="183" t="str">
        <f>VLOOKUP(A144,'Orçamento Sintético'!$B$17:J396,3,0)</f>
        <v>un</v>
      </c>
      <c r="E144" s="184">
        <f>D145+D146</f>
        <v>2</v>
      </c>
      <c r="F144" s="93"/>
      <c r="G144" s="93"/>
    </row>
    <row r="145" spans="1:7" ht="18" x14ac:dyDescent="0.3">
      <c r="A145" s="193"/>
      <c r="B145" s="193"/>
      <c r="C145" s="291" t="s">
        <v>341</v>
      </c>
      <c r="D145" s="290">
        <v>0</v>
      </c>
      <c r="E145" s="178"/>
      <c r="F145" s="93"/>
      <c r="G145" s="93"/>
    </row>
    <row r="146" spans="1:7" ht="17.5" x14ac:dyDescent="0.3">
      <c r="A146" s="277"/>
      <c r="B146" s="277"/>
      <c r="C146" s="291" t="s">
        <v>342</v>
      </c>
      <c r="D146" s="290">
        <v>2</v>
      </c>
      <c r="E146" s="277"/>
      <c r="F146" s="93"/>
      <c r="G146" s="93"/>
    </row>
    <row r="147" spans="1:7" ht="17.5" x14ac:dyDescent="0.3">
      <c r="A147" s="277"/>
      <c r="B147" s="277"/>
      <c r="C147" s="293"/>
      <c r="D147" s="294"/>
      <c r="E147" s="277"/>
      <c r="F147" s="93"/>
      <c r="G147" s="93"/>
    </row>
    <row r="148" spans="1:7" ht="36" x14ac:dyDescent="0.3">
      <c r="A148" s="182" t="s">
        <v>350</v>
      </c>
      <c r="B148" s="182" t="str">
        <f>VLOOKUP(A148,'Orçamento Sintético'!$B$17:J384,8,0)</f>
        <v>CPT-32</v>
      </c>
      <c r="C148" s="182" t="str">
        <f>VLOOKUP(A148,'Orçamento Sintético'!$B$17:J402,2,0)</f>
        <v>LEVANTAMENTO TOPOGRAFICO PLANIALTIMETRICO MAIOR QUE 500 HECTARES E MENOR OU IGUAL A 600 HECTARES</v>
      </c>
      <c r="D148" s="183" t="str">
        <f>VLOOKUP(A148,'Orçamento Sintético'!$B$17:J402,3,0)</f>
        <v>un</v>
      </c>
      <c r="E148" s="184">
        <f>D149+D150</f>
        <v>2</v>
      </c>
      <c r="F148" s="93"/>
      <c r="G148" s="93"/>
    </row>
    <row r="149" spans="1:7" ht="18" x14ac:dyDescent="0.3">
      <c r="A149" s="193"/>
      <c r="B149" s="193"/>
      <c r="C149" s="291" t="s">
        <v>341</v>
      </c>
      <c r="D149" s="290">
        <v>0</v>
      </c>
      <c r="E149" s="178"/>
      <c r="F149" s="93"/>
      <c r="G149" s="93"/>
    </row>
    <row r="150" spans="1:7" ht="17.5" x14ac:dyDescent="0.3">
      <c r="A150" s="277"/>
      <c r="B150" s="277"/>
      <c r="C150" s="291" t="s">
        <v>342</v>
      </c>
      <c r="D150" s="290">
        <v>2</v>
      </c>
      <c r="E150" s="277"/>
      <c r="F150" s="93"/>
      <c r="G150" s="93"/>
    </row>
    <row r="151" spans="1:7" ht="17.5" x14ac:dyDescent="0.3">
      <c r="A151" s="277"/>
      <c r="B151" s="277"/>
      <c r="C151" s="293"/>
      <c r="D151" s="294"/>
      <c r="E151" s="277"/>
      <c r="F151" s="93"/>
      <c r="G151" s="93"/>
    </row>
    <row r="152" spans="1:7" ht="36" x14ac:dyDescent="0.3">
      <c r="A152" s="182" t="s">
        <v>351</v>
      </c>
      <c r="B152" s="182" t="str">
        <f>VLOOKUP(A152,'Orçamento Sintético'!$B$17:J391,8,0)</f>
        <v>CPT-33</v>
      </c>
      <c r="C152" s="182" t="str">
        <f>VLOOKUP(A152,'Orçamento Sintético'!$B$17:J409,2,0)</f>
        <v>LEVANTAMENTO TOPOGRAFICO PLANIALTIMETRICO MAIOR QUE 600 HECTARES E MENOR OU IGUAL A 700 HECTARES</v>
      </c>
      <c r="D152" s="183" t="str">
        <f>VLOOKUP(A152,'Orçamento Sintético'!$B$17:J409,3,0)</f>
        <v>un</v>
      </c>
      <c r="E152" s="184">
        <f>D153+D154</f>
        <v>2</v>
      </c>
      <c r="F152" s="93"/>
      <c r="G152" s="93"/>
    </row>
    <row r="153" spans="1:7" ht="18" x14ac:dyDescent="0.3">
      <c r="A153" s="193"/>
      <c r="B153" s="193"/>
      <c r="C153" s="291" t="s">
        <v>341</v>
      </c>
      <c r="D153" s="290">
        <v>0</v>
      </c>
      <c r="E153" s="178"/>
      <c r="F153" s="93"/>
      <c r="G153" s="93"/>
    </row>
    <row r="154" spans="1:7" ht="17.5" x14ac:dyDescent="0.3">
      <c r="A154" s="277"/>
      <c r="B154" s="277"/>
      <c r="C154" s="291" t="s">
        <v>342</v>
      </c>
      <c r="D154" s="290">
        <v>2</v>
      </c>
      <c r="E154" s="277"/>
      <c r="F154" s="93"/>
      <c r="G154" s="93"/>
    </row>
    <row r="155" spans="1:7" ht="17.5" x14ac:dyDescent="0.3">
      <c r="A155" s="277"/>
      <c r="B155" s="277"/>
      <c r="C155" s="293"/>
      <c r="D155" s="294"/>
      <c r="E155" s="277"/>
      <c r="F155" s="93"/>
      <c r="G155" s="93"/>
    </row>
    <row r="156" spans="1:7" ht="36" x14ac:dyDescent="0.3">
      <c r="A156" s="182" t="s">
        <v>352</v>
      </c>
      <c r="B156" s="182" t="str">
        <f>VLOOKUP(A156,'Orçamento Sintético'!$B$17:J396,8,0)</f>
        <v>CPT-34</v>
      </c>
      <c r="C156" s="182" t="str">
        <f>VLOOKUP(A156,'Orçamento Sintético'!$B$17:J414,2,0)</f>
        <v>LEVANTAMENTO TOPOGRAFICO PLANIALTIMETRICO MAIOR QUE  A 700 HECTARES</v>
      </c>
      <c r="D156" s="183" t="str">
        <f>VLOOKUP(A156,'Orçamento Sintético'!$B$17:J414,3,0)</f>
        <v>un</v>
      </c>
      <c r="E156" s="184">
        <f>D157+D158</f>
        <v>2</v>
      </c>
      <c r="F156" s="93"/>
      <c r="G156" s="93"/>
    </row>
    <row r="157" spans="1:7" ht="18" x14ac:dyDescent="0.3">
      <c r="A157" s="193"/>
      <c r="B157" s="193"/>
      <c r="C157" s="291" t="s">
        <v>341</v>
      </c>
      <c r="D157" s="290">
        <v>1</v>
      </c>
      <c r="E157" s="178"/>
      <c r="F157" s="93"/>
      <c r="G157" s="93"/>
    </row>
    <row r="158" spans="1:7" ht="17.5" x14ac:dyDescent="0.3">
      <c r="A158" s="277"/>
      <c r="B158" s="277"/>
      <c r="C158" s="291" t="s">
        <v>342</v>
      </c>
      <c r="D158" s="290">
        <v>1</v>
      </c>
      <c r="E158" s="277"/>
      <c r="F158" s="93"/>
      <c r="G158" s="93"/>
    </row>
    <row r="159" spans="1:7" ht="17.5" x14ac:dyDescent="0.3">
      <c r="A159" s="277"/>
      <c r="B159" s="277"/>
      <c r="C159" s="293"/>
      <c r="D159" s="294"/>
      <c r="E159" s="277"/>
      <c r="F159" s="93"/>
      <c r="G159" s="93"/>
    </row>
    <row r="160" spans="1:7" ht="18" x14ac:dyDescent="0.3">
      <c r="A160" s="176">
        <v>3</v>
      </c>
      <c r="B160" s="176"/>
      <c r="C160" s="176" t="str">
        <f>VLOOKUP(A160,'Orçamento Sintético'!$B$17:J374,2,0)</f>
        <v>LEVANTAMENTOS PARA OBRAS DE ARTE E BUEIROS CELULARES</v>
      </c>
      <c r="D160" s="88"/>
      <c r="E160" s="88"/>
      <c r="F160" s="88"/>
      <c r="G160" s="88"/>
    </row>
    <row r="161" spans="1:7" ht="51.75" customHeight="1" x14ac:dyDescent="0.3">
      <c r="A161" s="182" t="s">
        <v>211</v>
      </c>
      <c r="B161" s="182" t="str">
        <f>VLOOKUP(A161,'Orçamento Sintético'!$B$17:J358,8,0)</f>
        <v>CPT-35</v>
      </c>
      <c r="C161" s="182" t="str">
        <f>VLOOKUP(A161,'Orçamento Sintético'!$B$17:J376,2,0)</f>
        <v>LEVANTAMENTO PLANIALTIMÉTRICO E BATIMÉTRICO DESTINADOS A PROJETOS DE OBRAS DE ARTE</v>
      </c>
      <c r="D161" s="183" t="str">
        <f>VLOOKUP(A161,'Orçamento Sintético'!$B$17:J376,3,0)</f>
        <v>un</v>
      </c>
      <c r="E161" s="184">
        <f>D162+D170+D163+D164+D165+D166+D167+D168+D169</f>
        <v>7</v>
      </c>
      <c r="F161" s="87"/>
      <c r="G161" s="87"/>
    </row>
    <row r="162" spans="1:7" ht="18" x14ac:dyDescent="0.3">
      <c r="A162" s="193"/>
      <c r="B162" s="193"/>
      <c r="C162" s="291" t="s">
        <v>341</v>
      </c>
      <c r="D162" s="290">
        <v>0</v>
      </c>
      <c r="E162" s="178"/>
      <c r="F162" s="87"/>
      <c r="G162" s="87"/>
    </row>
    <row r="163" spans="1:7" ht="52.5" x14ac:dyDescent="0.3">
      <c r="A163" s="193"/>
      <c r="B163" s="193"/>
      <c r="C163" s="291" t="s">
        <v>374</v>
      </c>
      <c r="D163" s="290">
        <v>1</v>
      </c>
      <c r="E163" s="178"/>
      <c r="F163" s="87"/>
      <c r="G163" s="87"/>
    </row>
    <row r="164" spans="1:7" ht="35" x14ac:dyDescent="0.3">
      <c r="A164" s="193"/>
      <c r="B164" s="193"/>
      <c r="C164" s="291" t="s">
        <v>375</v>
      </c>
      <c r="D164" s="290">
        <v>1</v>
      </c>
      <c r="E164" s="178"/>
      <c r="F164" s="87"/>
      <c r="G164" s="87"/>
    </row>
    <row r="165" spans="1:7" ht="35" x14ac:dyDescent="0.3">
      <c r="A165" s="193"/>
      <c r="B165" s="193"/>
      <c r="C165" s="291" t="s">
        <v>376</v>
      </c>
      <c r="D165" s="290">
        <v>1</v>
      </c>
      <c r="E165" s="178"/>
      <c r="F165" s="87"/>
      <c r="G165" s="87"/>
    </row>
    <row r="166" spans="1:7" ht="35" x14ac:dyDescent="0.3">
      <c r="A166" s="193"/>
      <c r="B166" s="193"/>
      <c r="C166" s="291" t="s">
        <v>377</v>
      </c>
      <c r="D166" s="290">
        <v>1</v>
      </c>
      <c r="E166" s="178"/>
      <c r="F166" s="87"/>
      <c r="G166" s="87"/>
    </row>
    <row r="167" spans="1:7" ht="35" x14ac:dyDescent="0.3">
      <c r="A167" s="193"/>
      <c r="B167" s="193"/>
      <c r="C167" s="291" t="s">
        <v>378</v>
      </c>
      <c r="D167" s="290">
        <v>1</v>
      </c>
      <c r="E167" s="178"/>
      <c r="F167" s="87"/>
      <c r="G167" s="87"/>
    </row>
    <row r="168" spans="1:7" ht="35" x14ac:dyDescent="0.3">
      <c r="A168" s="193"/>
      <c r="B168" s="193"/>
      <c r="C168" s="291" t="s">
        <v>379</v>
      </c>
      <c r="D168" s="290">
        <v>1</v>
      </c>
      <c r="E168" s="178"/>
      <c r="F168" s="87"/>
      <c r="G168" s="87"/>
    </row>
    <row r="169" spans="1:7" ht="35" x14ac:dyDescent="0.3">
      <c r="A169" s="193"/>
      <c r="B169" s="193"/>
      <c r="C169" s="291" t="s">
        <v>380</v>
      </c>
      <c r="D169" s="290">
        <v>1</v>
      </c>
      <c r="E169" s="178"/>
      <c r="F169" s="87"/>
      <c r="G169" s="87"/>
    </row>
    <row r="170" spans="1:7" ht="18" x14ac:dyDescent="0.3">
      <c r="A170" s="193"/>
      <c r="B170" s="193"/>
      <c r="C170" s="291" t="s">
        <v>342</v>
      </c>
      <c r="D170" s="290">
        <v>0</v>
      </c>
      <c r="E170" s="178"/>
      <c r="F170" s="87"/>
      <c r="G170" s="87"/>
    </row>
    <row r="171" spans="1:7" ht="18" x14ac:dyDescent="0.3">
      <c r="A171" s="193"/>
      <c r="B171" s="193"/>
      <c r="C171" s="193"/>
      <c r="D171" s="194"/>
      <c r="E171" s="178"/>
      <c r="F171" s="87"/>
      <c r="G171" s="87"/>
    </row>
    <row r="172" spans="1:7" ht="18" x14ac:dyDescent="0.3">
      <c r="A172" s="182" t="s">
        <v>338</v>
      </c>
      <c r="B172" s="182" t="str">
        <f>VLOOKUP(A172,'Orçamento Sintético'!$B$17:J363,8,0)</f>
        <v>CPT-36</v>
      </c>
      <c r="C172" s="182" t="str">
        <f>VLOOKUP(A172,'Orçamento Sintético'!$B$17:J381,2,0)</f>
        <v>ESTUDO HIDROLÓGICO</v>
      </c>
      <c r="D172" s="183" t="str">
        <f>VLOOKUP(A172,'Orçamento Sintético'!$B$17:J381,3,0)</f>
        <v>un</v>
      </c>
      <c r="E172" s="184">
        <f>D173+D174</f>
        <v>5</v>
      </c>
      <c r="F172" s="87"/>
      <c r="G172" s="87"/>
    </row>
    <row r="173" spans="1:7" ht="18" x14ac:dyDescent="0.3">
      <c r="A173" s="193"/>
      <c r="B173" s="193"/>
      <c r="C173" s="291" t="s">
        <v>341</v>
      </c>
      <c r="D173" s="290">
        <v>0</v>
      </c>
      <c r="E173" s="178"/>
      <c r="F173" s="87"/>
      <c r="G173" s="87"/>
    </row>
    <row r="174" spans="1:7" ht="18" x14ac:dyDescent="0.3">
      <c r="A174" s="193"/>
      <c r="B174" s="193"/>
      <c r="C174" s="291" t="s">
        <v>342</v>
      </c>
      <c r="D174" s="290">
        <v>5</v>
      </c>
      <c r="E174" s="178"/>
      <c r="F174" s="87"/>
      <c r="G174" s="87"/>
    </row>
    <row r="175" spans="1:7" ht="18" x14ac:dyDescent="0.3">
      <c r="A175" s="193"/>
      <c r="B175" s="193"/>
      <c r="C175" s="193"/>
      <c r="D175" s="194"/>
      <c r="E175" s="178"/>
      <c r="F175" s="87"/>
      <c r="G175" s="87"/>
    </row>
    <row r="176" spans="1:7" x14ac:dyDescent="0.3">
      <c r="A176" s="91"/>
      <c r="B176" s="137"/>
      <c r="C176" s="92"/>
      <c r="D176" s="91"/>
      <c r="E176" s="91"/>
      <c r="F176" s="93"/>
      <c r="G176" s="93"/>
    </row>
    <row r="177" spans="1:13" ht="18" x14ac:dyDescent="0.3">
      <c r="A177" s="176">
        <v>4</v>
      </c>
      <c r="B177" s="176"/>
      <c r="C177" s="176" t="str">
        <f>VLOOKUP(A177,'Orçamento Sintético'!$B$17:J378,2,0)</f>
        <v xml:space="preserve">LOCAÇÕES DE TERRENOS </v>
      </c>
      <c r="D177" s="140"/>
      <c r="E177" s="140"/>
      <c r="F177" s="92"/>
      <c r="G177" s="93"/>
    </row>
    <row r="178" spans="1:13" ht="36" x14ac:dyDescent="0.3">
      <c r="A178" s="182" t="s">
        <v>212</v>
      </c>
      <c r="B178" s="182" t="str">
        <f>VLOOKUP(A178,'Orçamento Sintético'!$B$17:J362,8,0)</f>
        <v>CPT-37</v>
      </c>
      <c r="C178" s="182" t="str">
        <f>VLOOKUP(A178,'Orçamento Sintético'!$B$17:J380,2,0)</f>
        <v>LOCAÇÃO DE TERRENOS COM ATÉ 20 M DE PERÍMETRO (COM CRAVAÇÃO DE PONTALETES DE MADEIRA NOS VÉRTICES)</v>
      </c>
      <c r="D178" s="183" t="str">
        <f>VLOOKUP(A178,'Orçamento Sintético'!$B$17:J380,3,0)</f>
        <v>un</v>
      </c>
      <c r="E178" s="184">
        <f>D179+D180</f>
        <v>3</v>
      </c>
      <c r="F178" s="92"/>
      <c r="G178" s="93"/>
    </row>
    <row r="179" spans="1:13" ht="18" x14ac:dyDescent="0.3">
      <c r="A179" s="193"/>
      <c r="B179" s="193"/>
      <c r="C179" s="291" t="s">
        <v>341</v>
      </c>
      <c r="D179" s="290">
        <v>1</v>
      </c>
      <c r="E179" s="178"/>
      <c r="F179" s="279"/>
      <c r="G179" s="93"/>
    </row>
    <row r="180" spans="1:13" ht="17.5" x14ac:dyDescent="0.3">
      <c r="C180" s="291" t="s">
        <v>342</v>
      </c>
      <c r="D180" s="290">
        <v>2</v>
      </c>
    </row>
    <row r="182" spans="1:13" ht="54" x14ac:dyDescent="0.3">
      <c r="A182" s="182" t="s">
        <v>213</v>
      </c>
      <c r="B182" s="182" t="str">
        <f>VLOOKUP(A182,'Orçamento Sintético'!$B$17:J365,8,0)</f>
        <v>CPT-38</v>
      </c>
      <c r="C182" s="182" t="str">
        <f>VLOOKUP(A182,'Orçamento Sintético'!$B$17:J383,2,0)</f>
        <v>LOCAÇÃO DE TERRENO COM PERÍMETRO MAIOR QUE 20 M E MENOR OU IGUAL A 50 M  (COM CRAVAÇÃO DE PONTALETES DE MADEIRA NOS VÉRTICES)</v>
      </c>
      <c r="D182" s="183" t="str">
        <f>VLOOKUP(A182,'Orçamento Sintético'!$B$17:J383,3,0)</f>
        <v>un</v>
      </c>
      <c r="E182" s="184">
        <f>D183+D184</f>
        <v>2</v>
      </c>
    </row>
    <row r="183" spans="1:13" ht="18" x14ac:dyDescent="0.3">
      <c r="A183" s="193"/>
      <c r="B183" s="193"/>
      <c r="C183" s="291" t="s">
        <v>341</v>
      </c>
      <c r="D183" s="290">
        <v>0</v>
      </c>
      <c r="E183" s="178"/>
    </row>
    <row r="184" spans="1:13" ht="17.5" x14ac:dyDescent="0.3">
      <c r="C184" s="291" t="s">
        <v>342</v>
      </c>
      <c r="D184" s="290">
        <v>2</v>
      </c>
    </row>
    <row r="185" spans="1:13" s="8" customFormat="1" x14ac:dyDescent="0.3">
      <c r="A185" s="4"/>
      <c r="B185" s="4"/>
      <c r="C185" s="11"/>
      <c r="D185" s="14"/>
      <c r="E185" s="15"/>
      <c r="F185" s="4"/>
      <c r="G185"/>
      <c r="H185"/>
      <c r="I185"/>
      <c r="J185"/>
      <c r="K185"/>
      <c r="L185"/>
      <c r="M185"/>
    </row>
    <row r="186" spans="1:13" s="8" customFormat="1" ht="54" x14ac:dyDescent="0.3">
      <c r="A186" s="182" t="s">
        <v>214</v>
      </c>
      <c r="B186" s="182" t="str">
        <f>VLOOKUP(A186,'Orçamento Sintético'!$B$17:J368,8,0)</f>
        <v>CPT-39</v>
      </c>
      <c r="C186" s="182" t="str">
        <f>VLOOKUP(A186,'Orçamento Sintético'!$B$17:J386,2,0)</f>
        <v>LOCAÇÃO DE TERRENO COM PERÍMETRO MAIOR QUE 50 M E MENOR OU IGUAL A 100 M (COM CRAVAÇÃO DE PONTALETES DE MADEIRA NOS VÉRTICES)</v>
      </c>
      <c r="D186" s="183" t="str">
        <f>VLOOKUP(A186,'Orçamento Sintético'!$B$17:J386,3,0)</f>
        <v>un</v>
      </c>
      <c r="E186" s="184">
        <f>D187+D188</f>
        <v>2</v>
      </c>
      <c r="F186" s="4"/>
      <c r="G186"/>
      <c r="H186"/>
      <c r="I186"/>
      <c r="J186"/>
      <c r="K186"/>
      <c r="L186"/>
      <c r="M186"/>
    </row>
    <row r="187" spans="1:13" s="8" customFormat="1" ht="18" x14ac:dyDescent="0.3">
      <c r="A187" s="193"/>
      <c r="B187" s="193"/>
      <c r="C187" s="291" t="s">
        <v>341</v>
      </c>
      <c r="D187" s="290">
        <v>0</v>
      </c>
      <c r="E187" s="178"/>
      <c r="F187" s="4"/>
      <c r="G187"/>
      <c r="H187"/>
      <c r="I187"/>
      <c r="J187"/>
      <c r="K187"/>
      <c r="L187"/>
      <c r="M187"/>
    </row>
    <row r="188" spans="1:13" s="8" customFormat="1" ht="17.5" x14ac:dyDescent="0.3">
      <c r="A188" s="4"/>
      <c r="B188" s="4"/>
      <c r="C188" s="291" t="s">
        <v>342</v>
      </c>
      <c r="D188" s="290">
        <v>2</v>
      </c>
      <c r="E188" s="15"/>
      <c r="F188" s="4"/>
      <c r="G188"/>
      <c r="H188"/>
      <c r="I188"/>
      <c r="J188"/>
      <c r="K188"/>
      <c r="L188"/>
      <c r="M188"/>
    </row>
    <row r="190" spans="1:13" ht="54" x14ac:dyDescent="0.3">
      <c r="A190" s="182" t="s">
        <v>215</v>
      </c>
      <c r="B190" s="182" t="str">
        <f>VLOOKUP(A190,'Orçamento Sintético'!$B$17:J371,8,0)</f>
        <v>CPT-40</v>
      </c>
      <c r="C190" s="182" t="str">
        <f>VLOOKUP(A190,'Orçamento Sintético'!$B$17:J389,2,0)</f>
        <v>LOCAÇÃO DE TERRENO COM PERÍMETRO MAIOR QUE 100 M E MENOR OU IGUAL A 200 M (COM CRAVAÇÃO DE PONTALETES DE MADEIRA NOS VÉRTICES)</v>
      </c>
      <c r="D190" s="183" t="str">
        <f>VLOOKUP(A190,'Orçamento Sintético'!$B$17:J389,3,0)</f>
        <v>un</v>
      </c>
      <c r="E190" s="184">
        <f>D191+D192</f>
        <v>2</v>
      </c>
    </row>
    <row r="191" spans="1:13" ht="18" x14ac:dyDescent="0.3">
      <c r="A191" s="193"/>
      <c r="B191" s="193"/>
      <c r="C191" s="291" t="s">
        <v>341</v>
      </c>
      <c r="D191" s="290">
        <v>1</v>
      </c>
      <c r="E191" s="178"/>
    </row>
    <row r="192" spans="1:13" ht="17.5" x14ac:dyDescent="0.3">
      <c r="C192" s="291" t="s">
        <v>342</v>
      </c>
      <c r="D192" s="290">
        <v>1</v>
      </c>
    </row>
    <row r="194" spans="1:5" ht="54" x14ac:dyDescent="0.3">
      <c r="A194" s="182" t="s">
        <v>216</v>
      </c>
      <c r="B194" s="182" t="str">
        <f>VLOOKUP(A194,'Orçamento Sintético'!$B$17:J374,8,0)</f>
        <v>CPT-41</v>
      </c>
      <c r="C194" s="182" t="str">
        <f>VLOOKUP(A194,'Orçamento Sintético'!$B$17:J392,2,0)</f>
        <v>LOCAÇÃO DE TERRENO COM PERÍMETRO MAIOR QUE 200 M E MENOR OU IGUAL A 300 M (COM CRAVAÇÃO DE PONTALETES DE MADEIRA NOS VÉRTICES)</v>
      </c>
      <c r="D194" s="183" t="str">
        <f>VLOOKUP(A194,'Orçamento Sintético'!$B$17:J392,3,0)</f>
        <v>un</v>
      </c>
      <c r="E194" s="184">
        <f>D195+D196</f>
        <v>2</v>
      </c>
    </row>
    <row r="195" spans="1:5" ht="18" x14ac:dyDescent="0.3">
      <c r="A195" s="193"/>
      <c r="B195" s="193"/>
      <c r="C195" s="291" t="s">
        <v>341</v>
      </c>
      <c r="D195" s="290">
        <v>1</v>
      </c>
      <c r="E195" s="178"/>
    </row>
    <row r="196" spans="1:5" ht="17.5" x14ac:dyDescent="0.3">
      <c r="C196" s="291" t="s">
        <v>342</v>
      </c>
      <c r="D196" s="290">
        <v>1</v>
      </c>
    </row>
    <row r="198" spans="1:5" ht="54" x14ac:dyDescent="0.3">
      <c r="A198" s="182" t="s">
        <v>217</v>
      </c>
      <c r="B198" s="182" t="str">
        <f>VLOOKUP(A198,'Orçamento Sintético'!$B$17:J377,8,0)</f>
        <v>CPT-42</v>
      </c>
      <c r="C198" s="182" t="str">
        <f>VLOOKUP(A198,'Orçamento Sintético'!$B$17:J395,2,0)</f>
        <v>LOCAÇÃO DE TERRENO COM PERÍMETRO MAIOR QUE 300 M E MENOR OU IGUAL A 400 M (COM CRAVAÇÃO DE PONTALETES DE MADEIRA NOS VÉRTICES)</v>
      </c>
      <c r="D198" s="183" t="str">
        <f>VLOOKUP(A198,'Orçamento Sintético'!$B$17:J395,3,0)</f>
        <v>un</v>
      </c>
      <c r="E198" s="184">
        <f>D199+D200</f>
        <v>2</v>
      </c>
    </row>
    <row r="199" spans="1:5" ht="18" x14ac:dyDescent="0.3">
      <c r="A199" s="193"/>
      <c r="B199" s="193"/>
      <c r="C199" s="291" t="s">
        <v>341</v>
      </c>
      <c r="D199" s="290">
        <v>1</v>
      </c>
      <c r="E199" s="178"/>
    </row>
    <row r="200" spans="1:5" ht="17.5" x14ac:dyDescent="0.3">
      <c r="C200" s="291" t="s">
        <v>342</v>
      </c>
      <c r="D200" s="290">
        <v>1</v>
      </c>
    </row>
    <row r="202" spans="1:5" ht="54" x14ac:dyDescent="0.3">
      <c r="A202" s="182" t="s">
        <v>218</v>
      </c>
      <c r="B202" s="182" t="str">
        <f>VLOOKUP(A202,'Orçamento Sintético'!$B$17:J380,8,0)</f>
        <v>CPT-43</v>
      </c>
      <c r="C202" s="182" t="str">
        <f>VLOOKUP(A202,'Orçamento Sintético'!$B$17:J398,2,0)</f>
        <v>LOCAÇÃO DE TERRENO COM PERÍMETRO MAIOR QUE 400 M E MENOR OU IGUAL A 500 M (COM CRAVAÇÃO DE PONTALETES DE MADEIRA NOS VÉRTICES)</v>
      </c>
      <c r="D202" s="183" t="str">
        <f>VLOOKUP(A202,'Orçamento Sintético'!$B$17:J398,3,0)</f>
        <v>un</v>
      </c>
      <c r="E202" s="184">
        <f>D203+D204</f>
        <v>2</v>
      </c>
    </row>
    <row r="203" spans="1:5" ht="18" x14ac:dyDescent="0.3">
      <c r="A203" s="193"/>
      <c r="B203" s="193"/>
      <c r="C203" s="291" t="s">
        <v>341</v>
      </c>
      <c r="D203" s="290">
        <v>0</v>
      </c>
      <c r="E203" s="178"/>
    </row>
    <row r="204" spans="1:5" ht="17.5" x14ac:dyDescent="0.3">
      <c r="C204" s="291" t="s">
        <v>342</v>
      </c>
      <c r="D204" s="290">
        <v>2</v>
      </c>
    </row>
    <row r="206" spans="1:5" ht="36" x14ac:dyDescent="0.3">
      <c r="A206" s="182" t="s">
        <v>219</v>
      </c>
      <c r="B206" s="182" t="str">
        <f>VLOOKUP(A206,'Orçamento Sintético'!$B$17:J383,8,0)</f>
        <v>CPT-44</v>
      </c>
      <c r="C206" s="182" t="str">
        <f>VLOOKUP(A206,'Orçamento Sintético'!$B$17:J403,2,0)</f>
        <v>LOCAÇÃO DE TERRENO COM PERÍMETRO MAIOR QUE 500 M  (COM CRAVAÇÃO DE PONTALETES DE MADEIRA NOS VÉRTICES)</v>
      </c>
      <c r="D206" s="183" t="str">
        <f>VLOOKUP(A206,'Orçamento Sintético'!$B$17:J403,3,0)</f>
        <v>un</v>
      </c>
      <c r="E206" s="184">
        <f>D207+D208</f>
        <v>2</v>
      </c>
    </row>
    <row r="207" spans="1:5" ht="17.5" x14ac:dyDescent="0.3">
      <c r="C207" s="291" t="s">
        <v>341</v>
      </c>
      <c r="D207" s="290">
        <v>0</v>
      </c>
    </row>
    <row r="208" spans="1:5" ht="17.5" x14ac:dyDescent="0.3">
      <c r="C208" s="291" t="s">
        <v>342</v>
      </c>
      <c r="D208" s="290">
        <v>2</v>
      </c>
    </row>
    <row r="213" spans="3:3" ht="17.5" x14ac:dyDescent="0.3">
      <c r="C213" s="159" t="s">
        <v>13</v>
      </c>
    </row>
    <row r="214" spans="3:3" ht="17.5" x14ac:dyDescent="0.3">
      <c r="C214" s="159" t="s">
        <v>14</v>
      </c>
    </row>
    <row r="215" spans="3:3" ht="17.5" x14ac:dyDescent="0.3">
      <c r="C215" s="159" t="s">
        <v>15</v>
      </c>
    </row>
  </sheetData>
  <mergeCells count="13">
    <mergeCell ref="C1:G1"/>
    <mergeCell ref="C2:G2"/>
    <mergeCell ref="C3:G3"/>
    <mergeCell ref="C4:G4"/>
    <mergeCell ref="C7:E7"/>
    <mergeCell ref="C6:E6"/>
    <mergeCell ref="F6:G6"/>
    <mergeCell ref="F7:G7"/>
    <mergeCell ref="A8:E9"/>
    <mergeCell ref="F9:G9"/>
    <mergeCell ref="A6:B6"/>
    <mergeCell ref="A7:B7"/>
    <mergeCell ref="A10:G10"/>
  </mergeCells>
  <pageMargins left="0.23622047244094491" right="0.23622047244094491" top="1.1417322834645669" bottom="1.1417322834645669" header="0.31496062992125984" footer="0.31496062992125984"/>
  <pageSetup paperSize="9" scale="49" fitToHeight="0" orientation="portrait" r:id="rId1"/>
  <headerFooter>
    <oddFooter>Página &amp;P de &amp;N</oddFooter>
  </headerFooter>
  <rowBreaks count="5" manualBreakCount="5">
    <brk id="91" max="6" man="1"/>
    <brk id="131" max="6" man="1"/>
    <brk id="159" max="6" man="1"/>
    <brk id="171" max="6" man="1"/>
    <brk id="197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N485"/>
  <sheetViews>
    <sheetView showGridLines="0" showOutlineSymbols="0" showWhiteSpace="0" view="pageBreakPreview" topLeftCell="A342" zoomScale="85" zoomScaleNormal="70" zoomScaleSheetLayoutView="85" workbookViewId="0">
      <selection activeCell="I350" sqref="I350"/>
    </sheetView>
  </sheetViews>
  <sheetFormatPr defaultRowHeight="14" x14ac:dyDescent="0.3"/>
  <cols>
    <col min="1" max="1" width="10" style="311" bestFit="1" customWidth="1"/>
    <col min="2" max="2" width="7.5" style="300" customWidth="1"/>
    <col min="3" max="3" width="20" style="300" customWidth="1"/>
    <col min="4" max="4" width="11.33203125" style="370" customWidth="1"/>
    <col min="5" max="5" width="50.83203125" style="298" customWidth="1"/>
    <col min="6" max="6" width="15.83203125" style="298" customWidth="1"/>
    <col min="7" max="7" width="8.83203125" style="372" customWidth="1"/>
    <col min="8" max="8" width="11.58203125" style="311" customWidth="1"/>
    <col min="9" max="9" width="19.08203125" style="311" customWidth="1"/>
    <col min="10" max="10" width="30.08203125" style="311" customWidth="1"/>
    <col min="11" max="11" width="30.75" style="311" customWidth="1"/>
    <col min="12" max="12" width="16.58203125" style="298" customWidth="1"/>
    <col min="13" max="13" width="18.5" style="298" customWidth="1"/>
    <col min="14" max="16384" width="8.6640625" style="298"/>
  </cols>
  <sheetData>
    <row r="1" spans="1:14" ht="20.5" x14ac:dyDescent="0.45">
      <c r="A1" s="296"/>
      <c r="B1" s="297"/>
      <c r="C1" s="297"/>
      <c r="D1" s="563" t="s">
        <v>1</v>
      </c>
      <c r="E1" s="563"/>
      <c r="F1" s="563"/>
      <c r="G1" s="563"/>
      <c r="H1" s="563"/>
      <c r="I1" s="563"/>
      <c r="J1" s="563"/>
      <c r="K1" s="563"/>
      <c r="L1" s="564"/>
    </row>
    <row r="2" spans="1:14" ht="20.5" x14ac:dyDescent="0.45">
      <c r="A2" s="299"/>
      <c r="D2" s="565" t="s">
        <v>157</v>
      </c>
      <c r="E2" s="565"/>
      <c r="F2" s="565"/>
      <c r="G2" s="565"/>
      <c r="H2" s="565"/>
      <c r="I2" s="565"/>
      <c r="J2" s="565"/>
      <c r="K2" s="565"/>
      <c r="L2" s="566"/>
    </row>
    <row r="3" spans="1:14" ht="20.5" x14ac:dyDescent="0.3">
      <c r="A3" s="299"/>
      <c r="D3" s="567" t="s">
        <v>158</v>
      </c>
      <c r="E3" s="567"/>
      <c r="F3" s="567"/>
      <c r="G3" s="567"/>
      <c r="H3" s="567"/>
      <c r="I3" s="567"/>
      <c r="J3" s="567"/>
      <c r="K3" s="567"/>
      <c r="L3" s="568"/>
    </row>
    <row r="4" spans="1:14" ht="20.5" x14ac:dyDescent="0.3">
      <c r="A4" s="299"/>
      <c r="D4" s="567" t="s">
        <v>4</v>
      </c>
      <c r="E4" s="567"/>
      <c r="F4" s="567"/>
      <c r="G4" s="567"/>
      <c r="H4" s="567"/>
      <c r="I4" s="567"/>
      <c r="J4" s="567"/>
      <c r="K4" s="567"/>
      <c r="L4" s="568"/>
    </row>
    <row r="5" spans="1:14" ht="21" thickBot="1" x14ac:dyDescent="0.35">
      <c r="A5" s="301"/>
      <c r="B5" s="302"/>
      <c r="C5" s="302"/>
      <c r="D5" s="303"/>
      <c r="E5" s="304"/>
      <c r="F5" s="304"/>
      <c r="G5" s="304"/>
      <c r="H5" s="304"/>
      <c r="I5" s="304"/>
      <c r="J5" s="304"/>
      <c r="K5" s="305"/>
      <c r="L5" s="306">
        <f>(L8/1)+1</f>
        <v>1</v>
      </c>
    </row>
    <row r="6" spans="1:14" ht="18.5" x14ac:dyDescent="0.4">
      <c r="A6" s="307" t="s">
        <v>5</v>
      </c>
      <c r="B6" s="569" t="str">
        <f>'Orçamento Sintético'!C7</f>
        <v>SERVIÇOS DE TOPOGRAFIA</v>
      </c>
      <c r="C6" s="569"/>
      <c r="D6" s="569"/>
      <c r="E6" s="569"/>
      <c r="F6" s="569"/>
      <c r="G6" s="569"/>
      <c r="H6" s="569"/>
      <c r="I6" s="569"/>
      <c r="J6" s="570"/>
      <c r="K6" s="571" t="s">
        <v>6</v>
      </c>
      <c r="L6" s="572"/>
    </row>
    <row r="7" spans="1:14" ht="19" thickBot="1" x14ac:dyDescent="0.35">
      <c r="A7" s="308" t="s">
        <v>7</v>
      </c>
      <c r="B7" s="577" t="str">
        <f>'Orçamento Sintético'!C8</f>
        <v>Vila Bela da Santíssima Trindade-MT</v>
      </c>
      <c r="C7" s="577"/>
      <c r="D7" s="577"/>
      <c r="E7" s="577"/>
      <c r="F7" s="577"/>
      <c r="G7" s="577"/>
      <c r="H7" s="577"/>
      <c r="I7" s="577"/>
      <c r="J7" s="578"/>
      <c r="K7" s="579">
        <f>'Orçamento Sintético'!F7</f>
        <v>45314</v>
      </c>
      <c r="L7" s="580"/>
    </row>
    <row r="8" spans="1:14" ht="16" thickBot="1" x14ac:dyDescent="0.35">
      <c r="A8" s="309"/>
      <c r="B8" s="589" t="str">
        <f>'Orçamento Sintético'!D9</f>
        <v xml:space="preserve">Referência: </v>
      </c>
      <c r="C8" s="590"/>
      <c r="D8" s="590"/>
      <c r="E8" s="590"/>
      <c r="F8" s="590"/>
      <c r="G8" s="591" t="str">
        <f>'Orçamento Sintético'!F9</f>
        <v>Composição Janeiro/2024</v>
      </c>
      <c r="H8" s="592"/>
      <c r="I8" s="592"/>
      <c r="J8" s="593"/>
      <c r="K8" s="594"/>
      <c r="L8" s="595"/>
    </row>
    <row r="9" spans="1:14" x14ac:dyDescent="0.3">
      <c r="A9" s="581" t="s">
        <v>178</v>
      </c>
      <c r="B9" s="582"/>
      <c r="C9" s="582"/>
      <c r="D9" s="582"/>
      <c r="E9" s="582"/>
      <c r="F9" s="582"/>
      <c r="G9" s="582"/>
      <c r="H9" s="582"/>
      <c r="I9" s="582"/>
      <c r="J9" s="582"/>
      <c r="K9" s="585" t="str">
        <f>'Orçamento Sintético'!D8</f>
        <v>Orçamento Cotação</v>
      </c>
      <c r="L9" s="586"/>
    </row>
    <row r="10" spans="1:14" ht="14.5" thickBot="1" x14ac:dyDescent="0.35">
      <c r="A10" s="583"/>
      <c r="B10" s="584"/>
      <c r="C10" s="584"/>
      <c r="D10" s="584"/>
      <c r="E10" s="584"/>
      <c r="F10" s="584"/>
      <c r="G10" s="584"/>
      <c r="H10" s="584"/>
      <c r="I10" s="584"/>
      <c r="J10" s="584"/>
      <c r="K10" s="587"/>
      <c r="L10" s="588"/>
    </row>
    <row r="11" spans="1:14" ht="18.5" thickBot="1" x14ac:dyDescent="0.45">
      <c r="A11" s="573"/>
      <c r="B11" s="574"/>
      <c r="C11" s="574"/>
      <c r="D11" s="574"/>
      <c r="E11" s="574"/>
      <c r="F11" s="574"/>
      <c r="G11" s="574"/>
      <c r="H11" s="574"/>
      <c r="I11" s="574"/>
      <c r="J11" s="574"/>
      <c r="K11" s="575"/>
      <c r="L11" s="576"/>
    </row>
    <row r="12" spans="1:14" s="311" customFormat="1" x14ac:dyDescent="0.3">
      <c r="A12" s="545" t="s">
        <v>229</v>
      </c>
      <c r="B12" s="547" t="s">
        <v>195</v>
      </c>
      <c r="C12" s="549" t="s">
        <v>161</v>
      </c>
      <c r="D12" s="551" t="s">
        <v>230</v>
      </c>
      <c r="E12" s="559" t="str">
        <f>VLOOKUP(B12,'Orçamento Sintético'!$B$17:G5569,2,0)</f>
        <v>LEVANTAMENTO TOPOGRAFICO PLANIMÉTRICO COM ATÉ 1.000 M²</v>
      </c>
      <c r="F12" s="559"/>
      <c r="G12" s="559"/>
      <c r="H12" s="559"/>
      <c r="I12" s="559"/>
      <c r="J12" s="555" t="s">
        <v>233</v>
      </c>
      <c r="K12" s="557" t="s">
        <v>241</v>
      </c>
      <c r="L12" s="559" t="s">
        <v>232</v>
      </c>
      <c r="M12" s="561">
        <f>I19</f>
        <v>912.5</v>
      </c>
      <c r="N12" s="310"/>
    </row>
    <row r="13" spans="1:14" x14ac:dyDescent="0.3">
      <c r="A13" s="546"/>
      <c r="B13" s="548"/>
      <c r="C13" s="550"/>
      <c r="D13" s="552"/>
      <c r="E13" s="560"/>
      <c r="F13" s="560"/>
      <c r="G13" s="560"/>
      <c r="H13" s="560"/>
      <c r="I13" s="560"/>
      <c r="J13" s="556"/>
      <c r="K13" s="558"/>
      <c r="L13" s="560"/>
      <c r="M13" s="562"/>
      <c r="N13" s="312"/>
    </row>
    <row r="14" spans="1:14" x14ac:dyDescent="0.3">
      <c r="A14" s="313"/>
      <c r="B14" s="314"/>
      <c r="C14" s="315" t="s">
        <v>225</v>
      </c>
      <c r="D14" s="531" t="s">
        <v>236</v>
      </c>
      <c r="E14" s="531"/>
      <c r="F14" s="315" t="s">
        <v>226</v>
      </c>
      <c r="G14" s="315" t="s">
        <v>160</v>
      </c>
      <c r="H14" s="315" t="s">
        <v>227</v>
      </c>
      <c r="I14" s="315" t="s">
        <v>228</v>
      </c>
      <c r="J14" s="315" t="s">
        <v>248</v>
      </c>
      <c r="K14" s="315" t="s">
        <v>247</v>
      </c>
      <c r="L14" s="532"/>
      <c r="M14" s="533"/>
      <c r="N14" s="312"/>
    </row>
    <row r="15" spans="1:14" x14ac:dyDescent="0.3">
      <c r="A15" s="538" t="s">
        <v>237</v>
      </c>
      <c r="B15" s="539"/>
      <c r="C15" s="316" t="s">
        <v>235</v>
      </c>
      <c r="D15" s="540" t="s">
        <v>234</v>
      </c>
      <c r="E15" s="540"/>
      <c r="F15" s="295">
        <v>600</v>
      </c>
      <c r="G15" s="317">
        <v>1</v>
      </c>
      <c r="H15" s="295">
        <f>+G15*F15</f>
        <v>600</v>
      </c>
      <c r="I15" s="318">
        <v>45301</v>
      </c>
      <c r="J15" s="319" t="s">
        <v>249</v>
      </c>
      <c r="K15" s="320" t="s">
        <v>240</v>
      </c>
      <c r="L15" s="534"/>
      <c r="M15" s="535"/>
      <c r="N15" s="312"/>
    </row>
    <row r="16" spans="1:14" x14ac:dyDescent="0.3">
      <c r="A16" s="538" t="s">
        <v>238</v>
      </c>
      <c r="B16" s="539"/>
      <c r="C16" s="316" t="s">
        <v>243</v>
      </c>
      <c r="D16" s="540" t="s">
        <v>242</v>
      </c>
      <c r="E16" s="540"/>
      <c r="F16" s="295">
        <v>950</v>
      </c>
      <c r="G16" s="317">
        <v>1</v>
      </c>
      <c r="H16" s="295">
        <f t="shared" ref="H16:H17" si="0">+G16*F16</f>
        <v>950</v>
      </c>
      <c r="I16" s="318">
        <v>45301</v>
      </c>
      <c r="J16" s="319" t="s">
        <v>250</v>
      </c>
      <c r="K16" s="320" t="s">
        <v>244</v>
      </c>
      <c r="L16" s="534"/>
      <c r="M16" s="535"/>
      <c r="N16" s="312"/>
    </row>
    <row r="17" spans="1:14" x14ac:dyDescent="0.3">
      <c r="A17" s="538" t="s">
        <v>239</v>
      </c>
      <c r="B17" s="539"/>
      <c r="C17" s="316" t="s">
        <v>385</v>
      </c>
      <c r="D17" s="540" t="s">
        <v>384</v>
      </c>
      <c r="E17" s="540"/>
      <c r="F17" s="295">
        <v>1000</v>
      </c>
      <c r="G17" s="317">
        <v>1</v>
      </c>
      <c r="H17" s="295">
        <f t="shared" si="0"/>
        <v>1000</v>
      </c>
      <c r="I17" s="318">
        <v>45302</v>
      </c>
      <c r="J17" s="319" t="s">
        <v>387</v>
      </c>
      <c r="K17" s="320" t="s">
        <v>386</v>
      </c>
      <c r="L17" s="534"/>
      <c r="M17" s="535"/>
      <c r="N17" s="312"/>
    </row>
    <row r="18" spans="1:14" ht="14" customHeight="1" x14ac:dyDescent="0.3">
      <c r="A18" s="538" t="s">
        <v>291</v>
      </c>
      <c r="B18" s="539"/>
      <c r="C18" s="316" t="s">
        <v>292</v>
      </c>
      <c r="D18" s="540" t="s">
        <v>293</v>
      </c>
      <c r="E18" s="540"/>
      <c r="F18" s="295">
        <v>1100</v>
      </c>
      <c r="G18" s="317">
        <v>1</v>
      </c>
      <c r="H18" s="295">
        <f>+G18*F18</f>
        <v>1100</v>
      </c>
      <c r="I18" s="318">
        <v>45306</v>
      </c>
      <c r="J18" s="319" t="s">
        <v>294</v>
      </c>
      <c r="K18" s="321" t="s">
        <v>295</v>
      </c>
      <c r="L18" s="534"/>
      <c r="M18" s="535"/>
      <c r="N18" s="312"/>
    </row>
    <row r="19" spans="1:14" s="324" customFormat="1" ht="16" thickBot="1" x14ac:dyDescent="0.4">
      <c r="A19" s="541"/>
      <c r="B19" s="542"/>
      <c r="C19" s="543"/>
      <c r="D19" s="544" t="s">
        <v>231</v>
      </c>
      <c r="E19" s="544"/>
      <c r="F19" s="544"/>
      <c r="G19" s="544"/>
      <c r="H19" s="544"/>
      <c r="I19" s="322">
        <f>TRUNC((SUM(H15:H18)/4),2)</f>
        <v>912.5</v>
      </c>
      <c r="J19" s="322"/>
      <c r="K19" s="322"/>
      <c r="L19" s="536"/>
      <c r="M19" s="537"/>
      <c r="N19" s="323"/>
    </row>
    <row r="20" spans="1:14" s="328" customFormat="1" ht="14.5" thickBot="1" x14ac:dyDescent="0.35">
      <c r="A20" s="325"/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7"/>
      <c r="N20" s="327"/>
    </row>
    <row r="21" spans="1:14" s="324" customFormat="1" x14ac:dyDescent="0.3">
      <c r="A21" s="545" t="s">
        <v>229</v>
      </c>
      <c r="B21" s="547" t="s">
        <v>192</v>
      </c>
      <c r="C21" s="549" t="s">
        <v>161</v>
      </c>
      <c r="D21" s="551" t="s">
        <v>245</v>
      </c>
      <c r="E21" s="553" t="str">
        <f>VLOOKUP(B21,'Orçamento Sintético'!$B$17:G5577,2,0)</f>
        <v>LEVANTAMENTO TOPOGRAFICO PLANIMÉTRICO MAIOR QUE 1.000 M² E MENOR OU IGUAL A 2.000 M²</v>
      </c>
      <c r="F21" s="553"/>
      <c r="G21" s="553"/>
      <c r="H21" s="553"/>
      <c r="I21" s="553"/>
      <c r="J21" s="555" t="s">
        <v>233</v>
      </c>
      <c r="K21" s="557" t="s">
        <v>241</v>
      </c>
      <c r="L21" s="559" t="s">
        <v>232</v>
      </c>
      <c r="M21" s="561">
        <f>I28</f>
        <v>1000</v>
      </c>
      <c r="N21" s="323"/>
    </row>
    <row r="22" spans="1:14" s="324" customFormat="1" ht="25.5" customHeight="1" x14ac:dyDescent="0.3">
      <c r="A22" s="546"/>
      <c r="B22" s="548"/>
      <c r="C22" s="550"/>
      <c r="D22" s="552"/>
      <c r="E22" s="554"/>
      <c r="F22" s="554"/>
      <c r="G22" s="554"/>
      <c r="H22" s="554"/>
      <c r="I22" s="554"/>
      <c r="J22" s="556"/>
      <c r="K22" s="558"/>
      <c r="L22" s="560"/>
      <c r="M22" s="562"/>
      <c r="N22" s="323"/>
    </row>
    <row r="23" spans="1:14" s="324" customFormat="1" x14ac:dyDescent="0.3">
      <c r="A23" s="313"/>
      <c r="B23" s="314"/>
      <c r="C23" s="315" t="s">
        <v>225</v>
      </c>
      <c r="D23" s="531" t="s">
        <v>236</v>
      </c>
      <c r="E23" s="531"/>
      <c r="F23" s="315" t="s">
        <v>226</v>
      </c>
      <c r="G23" s="315" t="s">
        <v>160</v>
      </c>
      <c r="H23" s="315" t="s">
        <v>227</v>
      </c>
      <c r="I23" s="315" t="s">
        <v>228</v>
      </c>
      <c r="J23" s="315" t="s">
        <v>248</v>
      </c>
      <c r="K23" s="315" t="s">
        <v>247</v>
      </c>
      <c r="L23" s="532"/>
      <c r="M23" s="533"/>
      <c r="N23" s="323"/>
    </row>
    <row r="24" spans="1:14" s="324" customFormat="1" ht="14" customHeight="1" x14ac:dyDescent="0.3">
      <c r="A24" s="538" t="s">
        <v>237</v>
      </c>
      <c r="B24" s="539"/>
      <c r="C24" s="316" t="s">
        <v>235</v>
      </c>
      <c r="D24" s="540" t="s">
        <v>234</v>
      </c>
      <c r="E24" s="540"/>
      <c r="F24" s="295">
        <v>650</v>
      </c>
      <c r="G24" s="317">
        <v>1</v>
      </c>
      <c r="H24" s="295">
        <f>+G24*F24</f>
        <v>650</v>
      </c>
      <c r="I24" s="318">
        <v>45301</v>
      </c>
      <c r="J24" s="319" t="s">
        <v>249</v>
      </c>
      <c r="K24" s="320" t="s">
        <v>240</v>
      </c>
      <c r="L24" s="534"/>
      <c r="M24" s="535"/>
      <c r="N24" s="323"/>
    </row>
    <row r="25" spans="1:14" s="324" customFormat="1" ht="14" customHeight="1" x14ac:dyDescent="0.3">
      <c r="A25" s="538" t="s">
        <v>238</v>
      </c>
      <c r="B25" s="539"/>
      <c r="C25" s="316" t="s">
        <v>243</v>
      </c>
      <c r="D25" s="540" t="s">
        <v>242</v>
      </c>
      <c r="E25" s="540"/>
      <c r="F25" s="295">
        <v>1050</v>
      </c>
      <c r="G25" s="317">
        <v>1</v>
      </c>
      <c r="H25" s="295">
        <f t="shared" ref="H25:H26" si="1">+G25*F25</f>
        <v>1050</v>
      </c>
      <c r="I25" s="318">
        <v>45301</v>
      </c>
      <c r="J25" s="319" t="s">
        <v>250</v>
      </c>
      <c r="K25" s="320" t="s">
        <v>244</v>
      </c>
      <c r="L25" s="534"/>
      <c r="M25" s="535"/>
      <c r="N25" s="323"/>
    </row>
    <row r="26" spans="1:14" s="324" customFormat="1" ht="25" customHeight="1" x14ac:dyDescent="0.3">
      <c r="A26" s="538" t="s">
        <v>239</v>
      </c>
      <c r="B26" s="539"/>
      <c r="C26" s="316" t="s">
        <v>385</v>
      </c>
      <c r="D26" s="540" t="s">
        <v>384</v>
      </c>
      <c r="E26" s="540"/>
      <c r="F26" s="295">
        <v>1100</v>
      </c>
      <c r="G26" s="317">
        <v>1</v>
      </c>
      <c r="H26" s="295">
        <f t="shared" si="1"/>
        <v>1100</v>
      </c>
      <c r="I26" s="318">
        <v>45302</v>
      </c>
      <c r="J26" s="319" t="s">
        <v>387</v>
      </c>
      <c r="K26" s="320" t="s">
        <v>386</v>
      </c>
      <c r="L26" s="534"/>
      <c r="M26" s="535"/>
      <c r="N26" s="323"/>
    </row>
    <row r="27" spans="1:14" s="324" customFormat="1" ht="25" customHeight="1" x14ac:dyDescent="0.3">
      <c r="A27" s="538" t="s">
        <v>291</v>
      </c>
      <c r="B27" s="539"/>
      <c r="C27" s="316" t="s">
        <v>292</v>
      </c>
      <c r="D27" s="540" t="s">
        <v>293</v>
      </c>
      <c r="E27" s="540"/>
      <c r="F27" s="295">
        <v>1200</v>
      </c>
      <c r="G27" s="317">
        <v>1</v>
      </c>
      <c r="H27" s="295">
        <f>+G27*F27</f>
        <v>1200</v>
      </c>
      <c r="I27" s="318">
        <v>45306</v>
      </c>
      <c r="J27" s="319" t="s">
        <v>294</v>
      </c>
      <c r="K27" s="321" t="s">
        <v>295</v>
      </c>
      <c r="L27" s="534"/>
      <c r="M27" s="535"/>
      <c r="N27" s="323"/>
    </row>
    <row r="28" spans="1:14" s="324" customFormat="1" ht="16" thickBot="1" x14ac:dyDescent="0.4">
      <c r="A28" s="541"/>
      <c r="B28" s="542"/>
      <c r="C28" s="543"/>
      <c r="D28" s="544" t="s">
        <v>231</v>
      </c>
      <c r="E28" s="544"/>
      <c r="F28" s="544"/>
      <c r="G28" s="544"/>
      <c r="H28" s="544"/>
      <c r="I28" s="322">
        <f>TRUNC((SUM(H24:H27)/4),2)</f>
        <v>1000</v>
      </c>
      <c r="J28" s="322"/>
      <c r="K28" s="322"/>
      <c r="L28" s="536"/>
      <c r="M28" s="537"/>
      <c r="N28" s="323"/>
    </row>
    <row r="29" spans="1:14" s="324" customFormat="1" ht="14.5" thickBot="1" x14ac:dyDescent="0.35">
      <c r="A29" s="329"/>
      <c r="B29" s="330"/>
      <c r="C29" s="330"/>
      <c r="D29" s="331"/>
      <c r="E29" s="330"/>
      <c r="F29" s="330"/>
      <c r="G29" s="596"/>
      <c r="H29" s="596"/>
      <c r="I29" s="332"/>
      <c r="J29" s="333"/>
      <c r="K29" s="334"/>
      <c r="L29" s="334"/>
      <c r="M29" s="323"/>
      <c r="N29" s="323"/>
    </row>
    <row r="30" spans="1:14" s="324" customFormat="1" x14ac:dyDescent="0.3">
      <c r="A30" s="545" t="s">
        <v>229</v>
      </c>
      <c r="B30" s="547" t="s">
        <v>193</v>
      </c>
      <c r="C30" s="549" t="s">
        <v>161</v>
      </c>
      <c r="D30" s="551" t="s">
        <v>246</v>
      </c>
      <c r="E30" s="553" t="str">
        <f>VLOOKUP(B30,'Orçamento Sintético'!$B$17:G5585,2,0)</f>
        <v>LEVANTAMENTO TOPOGRAFICO PLANIMÉTRICO  MAIOR QUE 2.000 M² E MENOR OU IGUAL A 3.000 M²</v>
      </c>
      <c r="F30" s="553"/>
      <c r="G30" s="553"/>
      <c r="H30" s="553"/>
      <c r="I30" s="553"/>
      <c r="J30" s="555" t="s">
        <v>233</v>
      </c>
      <c r="K30" s="557" t="s">
        <v>241</v>
      </c>
      <c r="L30" s="559" t="s">
        <v>232</v>
      </c>
      <c r="M30" s="561">
        <f>I37</f>
        <v>1100</v>
      </c>
      <c r="N30" s="323"/>
    </row>
    <row r="31" spans="1:14" s="324" customFormat="1" x14ac:dyDescent="0.3">
      <c r="A31" s="546"/>
      <c r="B31" s="548"/>
      <c r="C31" s="550"/>
      <c r="D31" s="552"/>
      <c r="E31" s="554"/>
      <c r="F31" s="554"/>
      <c r="G31" s="554"/>
      <c r="H31" s="554"/>
      <c r="I31" s="554"/>
      <c r="J31" s="556"/>
      <c r="K31" s="558"/>
      <c r="L31" s="560"/>
      <c r="M31" s="562"/>
      <c r="N31" s="323"/>
    </row>
    <row r="32" spans="1:14" s="324" customFormat="1" x14ac:dyDescent="0.3">
      <c r="A32" s="313"/>
      <c r="B32" s="314"/>
      <c r="C32" s="315" t="s">
        <v>225</v>
      </c>
      <c r="D32" s="531" t="s">
        <v>236</v>
      </c>
      <c r="E32" s="531"/>
      <c r="F32" s="315" t="s">
        <v>226</v>
      </c>
      <c r="G32" s="315" t="s">
        <v>160</v>
      </c>
      <c r="H32" s="315" t="s">
        <v>227</v>
      </c>
      <c r="I32" s="315" t="s">
        <v>228</v>
      </c>
      <c r="J32" s="315" t="s">
        <v>248</v>
      </c>
      <c r="K32" s="315" t="s">
        <v>247</v>
      </c>
      <c r="L32" s="532"/>
      <c r="M32" s="533"/>
      <c r="N32" s="323"/>
    </row>
    <row r="33" spans="1:14" s="324" customFormat="1" ht="14" customHeight="1" x14ac:dyDescent="0.3">
      <c r="A33" s="538" t="s">
        <v>237</v>
      </c>
      <c r="B33" s="539"/>
      <c r="C33" s="316" t="s">
        <v>235</v>
      </c>
      <c r="D33" s="540" t="s">
        <v>234</v>
      </c>
      <c r="E33" s="540"/>
      <c r="F33" s="295">
        <v>700</v>
      </c>
      <c r="G33" s="317">
        <v>1</v>
      </c>
      <c r="H33" s="295">
        <f>+G33*F33</f>
        <v>700</v>
      </c>
      <c r="I33" s="318">
        <v>45301</v>
      </c>
      <c r="J33" s="319" t="s">
        <v>249</v>
      </c>
      <c r="K33" s="320" t="s">
        <v>240</v>
      </c>
      <c r="L33" s="534"/>
      <c r="M33" s="535"/>
      <c r="N33" s="323"/>
    </row>
    <row r="34" spans="1:14" s="324" customFormat="1" ht="14" customHeight="1" x14ac:dyDescent="0.3">
      <c r="A34" s="538" t="s">
        <v>238</v>
      </c>
      <c r="B34" s="539"/>
      <c r="C34" s="316" t="s">
        <v>243</v>
      </c>
      <c r="D34" s="540" t="s">
        <v>242</v>
      </c>
      <c r="E34" s="540"/>
      <c r="F34" s="295">
        <v>1150</v>
      </c>
      <c r="G34" s="317">
        <v>1</v>
      </c>
      <c r="H34" s="295">
        <f t="shared" ref="H34:H35" si="2">+G34*F34</f>
        <v>1150</v>
      </c>
      <c r="I34" s="318">
        <v>45301</v>
      </c>
      <c r="J34" s="319" t="s">
        <v>250</v>
      </c>
      <c r="K34" s="320" t="s">
        <v>244</v>
      </c>
      <c r="L34" s="534"/>
      <c r="M34" s="535"/>
      <c r="N34" s="323"/>
    </row>
    <row r="35" spans="1:14" s="324" customFormat="1" ht="25" customHeight="1" x14ac:dyDescent="0.3">
      <c r="A35" s="538" t="s">
        <v>239</v>
      </c>
      <c r="B35" s="539"/>
      <c r="C35" s="316" t="s">
        <v>385</v>
      </c>
      <c r="D35" s="540" t="s">
        <v>384</v>
      </c>
      <c r="E35" s="540"/>
      <c r="F35" s="295">
        <v>1200</v>
      </c>
      <c r="G35" s="317">
        <v>1</v>
      </c>
      <c r="H35" s="295">
        <f t="shared" si="2"/>
        <v>1200</v>
      </c>
      <c r="I35" s="318">
        <v>45302</v>
      </c>
      <c r="J35" s="319" t="s">
        <v>387</v>
      </c>
      <c r="K35" s="320" t="s">
        <v>386</v>
      </c>
      <c r="L35" s="534"/>
      <c r="M35" s="535"/>
      <c r="N35" s="323"/>
    </row>
    <row r="36" spans="1:14" s="324" customFormat="1" ht="25" customHeight="1" x14ac:dyDescent="0.3">
      <c r="A36" s="538" t="s">
        <v>291</v>
      </c>
      <c r="B36" s="539"/>
      <c r="C36" s="316" t="s">
        <v>292</v>
      </c>
      <c r="D36" s="540" t="s">
        <v>293</v>
      </c>
      <c r="E36" s="540"/>
      <c r="F36" s="295">
        <v>1350</v>
      </c>
      <c r="G36" s="317">
        <v>1</v>
      </c>
      <c r="H36" s="295">
        <f>+G36*F36</f>
        <v>1350</v>
      </c>
      <c r="I36" s="318">
        <v>45306</v>
      </c>
      <c r="J36" s="319" t="s">
        <v>294</v>
      </c>
      <c r="K36" s="321" t="s">
        <v>295</v>
      </c>
      <c r="L36" s="534"/>
      <c r="M36" s="535"/>
      <c r="N36" s="323"/>
    </row>
    <row r="37" spans="1:14" s="324" customFormat="1" ht="16" thickBot="1" x14ac:dyDescent="0.4">
      <c r="A37" s="541"/>
      <c r="B37" s="542"/>
      <c r="C37" s="543"/>
      <c r="D37" s="544" t="s">
        <v>231</v>
      </c>
      <c r="E37" s="544"/>
      <c r="F37" s="544"/>
      <c r="G37" s="544"/>
      <c r="H37" s="544"/>
      <c r="I37" s="322">
        <f>TRUNC((SUM(H33:H36)/4),2)</f>
        <v>1100</v>
      </c>
      <c r="J37" s="322"/>
      <c r="K37" s="322"/>
      <c r="L37" s="536"/>
      <c r="M37" s="537"/>
      <c r="N37" s="323"/>
    </row>
    <row r="38" spans="1:14" s="324" customFormat="1" ht="14.5" thickBot="1" x14ac:dyDescent="0.35">
      <c r="A38" s="329"/>
      <c r="B38" s="330"/>
      <c r="C38" s="330"/>
      <c r="D38" s="331"/>
      <c r="E38" s="330"/>
      <c r="F38" s="330"/>
      <c r="G38" s="596"/>
      <c r="H38" s="596"/>
      <c r="I38" s="332"/>
      <c r="J38" s="333"/>
      <c r="K38" s="334"/>
      <c r="L38" s="334"/>
      <c r="M38" s="323"/>
      <c r="N38" s="323"/>
    </row>
    <row r="39" spans="1:14" s="324" customFormat="1" x14ac:dyDescent="0.3">
      <c r="A39" s="545" t="s">
        <v>229</v>
      </c>
      <c r="B39" s="547" t="s">
        <v>220</v>
      </c>
      <c r="C39" s="549" t="s">
        <v>161</v>
      </c>
      <c r="D39" s="551" t="s">
        <v>251</v>
      </c>
      <c r="E39" s="553" t="str">
        <f>VLOOKUP(B39,'Orçamento Sintético'!$B$17:G5593,2,0)</f>
        <v>LEVANTAMENTO TOPOGRAFICO PLANIMÉTRICO MAIOR QUE 3.000 M² E MENOR OU IGUAL A 4.000 M²</v>
      </c>
      <c r="F39" s="553"/>
      <c r="G39" s="553"/>
      <c r="H39" s="553"/>
      <c r="I39" s="553"/>
      <c r="J39" s="555" t="s">
        <v>233</v>
      </c>
      <c r="K39" s="557" t="s">
        <v>241</v>
      </c>
      <c r="L39" s="559" t="s">
        <v>232</v>
      </c>
      <c r="M39" s="561">
        <f>I46</f>
        <v>1200</v>
      </c>
      <c r="N39" s="323"/>
    </row>
    <row r="40" spans="1:14" s="324" customFormat="1" x14ac:dyDescent="0.3">
      <c r="A40" s="546"/>
      <c r="B40" s="548"/>
      <c r="C40" s="550"/>
      <c r="D40" s="552"/>
      <c r="E40" s="554"/>
      <c r="F40" s="554"/>
      <c r="G40" s="554"/>
      <c r="H40" s="554"/>
      <c r="I40" s="554"/>
      <c r="J40" s="556"/>
      <c r="K40" s="558"/>
      <c r="L40" s="560"/>
      <c r="M40" s="562"/>
      <c r="N40" s="323"/>
    </row>
    <row r="41" spans="1:14" s="324" customFormat="1" x14ac:dyDescent="0.3">
      <c r="A41" s="313"/>
      <c r="B41" s="314"/>
      <c r="C41" s="315" t="s">
        <v>225</v>
      </c>
      <c r="D41" s="531" t="s">
        <v>236</v>
      </c>
      <c r="E41" s="531"/>
      <c r="F41" s="315" t="s">
        <v>226</v>
      </c>
      <c r="G41" s="315" t="s">
        <v>160</v>
      </c>
      <c r="H41" s="315" t="s">
        <v>227</v>
      </c>
      <c r="I41" s="315" t="s">
        <v>228</v>
      </c>
      <c r="J41" s="315" t="s">
        <v>248</v>
      </c>
      <c r="K41" s="315" t="s">
        <v>247</v>
      </c>
      <c r="L41" s="532"/>
      <c r="M41" s="533"/>
      <c r="N41" s="323"/>
    </row>
    <row r="42" spans="1:14" s="324" customFormat="1" ht="14" customHeight="1" x14ac:dyDescent="0.3">
      <c r="A42" s="538" t="s">
        <v>237</v>
      </c>
      <c r="B42" s="539"/>
      <c r="C42" s="316" t="s">
        <v>235</v>
      </c>
      <c r="D42" s="540" t="s">
        <v>234</v>
      </c>
      <c r="E42" s="540"/>
      <c r="F42" s="295">
        <v>750</v>
      </c>
      <c r="G42" s="317">
        <v>1</v>
      </c>
      <c r="H42" s="295">
        <f>+G42*F42</f>
        <v>750</v>
      </c>
      <c r="I42" s="318">
        <v>45301</v>
      </c>
      <c r="J42" s="319" t="s">
        <v>249</v>
      </c>
      <c r="K42" s="320" t="s">
        <v>240</v>
      </c>
      <c r="L42" s="534"/>
      <c r="M42" s="535"/>
      <c r="N42" s="323"/>
    </row>
    <row r="43" spans="1:14" s="324" customFormat="1" ht="14" customHeight="1" x14ac:dyDescent="0.3">
      <c r="A43" s="538" t="s">
        <v>238</v>
      </c>
      <c r="B43" s="539"/>
      <c r="C43" s="316" t="s">
        <v>243</v>
      </c>
      <c r="D43" s="540" t="s">
        <v>242</v>
      </c>
      <c r="E43" s="540"/>
      <c r="F43" s="295">
        <v>1250</v>
      </c>
      <c r="G43" s="317">
        <v>1</v>
      </c>
      <c r="H43" s="295">
        <f t="shared" ref="H43:H44" si="3">+G43*F43</f>
        <v>1250</v>
      </c>
      <c r="I43" s="318">
        <v>45301</v>
      </c>
      <c r="J43" s="319" t="s">
        <v>250</v>
      </c>
      <c r="K43" s="320" t="s">
        <v>244</v>
      </c>
      <c r="L43" s="534"/>
      <c r="M43" s="535"/>
      <c r="N43" s="323"/>
    </row>
    <row r="44" spans="1:14" s="324" customFormat="1" ht="25" customHeight="1" x14ac:dyDescent="0.3">
      <c r="A44" s="538" t="s">
        <v>239</v>
      </c>
      <c r="B44" s="539"/>
      <c r="C44" s="316" t="s">
        <v>385</v>
      </c>
      <c r="D44" s="540" t="s">
        <v>384</v>
      </c>
      <c r="E44" s="540"/>
      <c r="F44" s="295">
        <v>1300</v>
      </c>
      <c r="G44" s="317">
        <v>1</v>
      </c>
      <c r="H44" s="295">
        <f t="shared" si="3"/>
        <v>1300</v>
      </c>
      <c r="I44" s="318">
        <v>45302</v>
      </c>
      <c r="J44" s="319" t="s">
        <v>387</v>
      </c>
      <c r="K44" s="320" t="s">
        <v>386</v>
      </c>
      <c r="L44" s="534"/>
      <c r="M44" s="535"/>
      <c r="N44" s="323"/>
    </row>
    <row r="45" spans="1:14" s="324" customFormat="1" ht="25" customHeight="1" x14ac:dyDescent="0.3">
      <c r="A45" s="538" t="s">
        <v>291</v>
      </c>
      <c r="B45" s="539"/>
      <c r="C45" s="316" t="s">
        <v>292</v>
      </c>
      <c r="D45" s="540" t="s">
        <v>293</v>
      </c>
      <c r="E45" s="540"/>
      <c r="F45" s="295">
        <v>1500</v>
      </c>
      <c r="G45" s="317">
        <v>1</v>
      </c>
      <c r="H45" s="295">
        <f>+G45*F45</f>
        <v>1500</v>
      </c>
      <c r="I45" s="318">
        <v>45306</v>
      </c>
      <c r="J45" s="319" t="s">
        <v>294</v>
      </c>
      <c r="K45" s="321" t="s">
        <v>295</v>
      </c>
      <c r="L45" s="534"/>
      <c r="M45" s="535"/>
      <c r="N45" s="323"/>
    </row>
    <row r="46" spans="1:14" s="324" customFormat="1" ht="16" thickBot="1" x14ac:dyDescent="0.4">
      <c r="A46" s="541"/>
      <c r="B46" s="542"/>
      <c r="C46" s="543"/>
      <c r="D46" s="544" t="s">
        <v>231</v>
      </c>
      <c r="E46" s="544"/>
      <c r="F46" s="544"/>
      <c r="G46" s="544"/>
      <c r="H46" s="544"/>
      <c r="I46" s="322">
        <f>TRUNC((SUM(H42:H45)/4),2)</f>
        <v>1200</v>
      </c>
      <c r="J46" s="322"/>
      <c r="K46" s="322"/>
      <c r="L46" s="536"/>
      <c r="M46" s="537"/>
      <c r="N46" s="323"/>
    </row>
    <row r="47" spans="1:14" s="324" customFormat="1" ht="14.5" thickBot="1" x14ac:dyDescent="0.35">
      <c r="A47" s="329"/>
      <c r="B47" s="335"/>
      <c r="C47" s="335"/>
      <c r="D47" s="335"/>
      <c r="E47" s="335"/>
      <c r="F47" s="335"/>
      <c r="G47" s="335"/>
      <c r="H47" s="335"/>
      <c r="I47" s="335"/>
      <c r="J47" s="336"/>
      <c r="K47" s="335"/>
      <c r="L47" s="337"/>
      <c r="M47" s="323"/>
      <c r="N47" s="323"/>
    </row>
    <row r="48" spans="1:14" s="324" customFormat="1" x14ac:dyDescent="0.3">
      <c r="A48" s="545" t="s">
        <v>229</v>
      </c>
      <c r="B48" s="547" t="s">
        <v>196</v>
      </c>
      <c r="C48" s="549" t="s">
        <v>161</v>
      </c>
      <c r="D48" s="551" t="s">
        <v>252</v>
      </c>
      <c r="E48" s="553" t="str">
        <f>VLOOKUP(B48,'Orçamento Sintético'!$B$17:G5601,2,0)</f>
        <v>LEVANTAMENTO TOPOGRAFICO PLANIMÉTRICO MAIOR QUE 4.000 M² E MENOR OU IGUAL A 5.000 M²</v>
      </c>
      <c r="F48" s="553"/>
      <c r="G48" s="553"/>
      <c r="H48" s="553"/>
      <c r="I48" s="553"/>
      <c r="J48" s="555" t="s">
        <v>233</v>
      </c>
      <c r="K48" s="557" t="s">
        <v>241</v>
      </c>
      <c r="L48" s="559" t="s">
        <v>232</v>
      </c>
      <c r="M48" s="561">
        <f>I54</f>
        <v>1287.5</v>
      </c>
      <c r="N48" s="323"/>
    </row>
    <row r="49" spans="1:14" s="324" customFormat="1" x14ac:dyDescent="0.3">
      <c r="A49" s="546"/>
      <c r="B49" s="548"/>
      <c r="C49" s="550"/>
      <c r="D49" s="552"/>
      <c r="E49" s="554"/>
      <c r="F49" s="554"/>
      <c r="G49" s="554"/>
      <c r="H49" s="554"/>
      <c r="I49" s="554"/>
      <c r="J49" s="556"/>
      <c r="K49" s="558"/>
      <c r="L49" s="560"/>
      <c r="M49" s="562"/>
      <c r="N49" s="323"/>
    </row>
    <row r="50" spans="1:14" s="324" customFormat="1" x14ac:dyDescent="0.3">
      <c r="A50" s="538" t="s">
        <v>237</v>
      </c>
      <c r="B50" s="539"/>
      <c r="C50" s="316" t="s">
        <v>235</v>
      </c>
      <c r="D50" s="540" t="s">
        <v>234</v>
      </c>
      <c r="E50" s="540"/>
      <c r="F50" s="295">
        <v>800</v>
      </c>
      <c r="G50" s="317">
        <v>1</v>
      </c>
      <c r="H50" s="295">
        <f>+G50*F50</f>
        <v>800</v>
      </c>
      <c r="I50" s="318">
        <v>45301</v>
      </c>
      <c r="J50" s="319" t="s">
        <v>249</v>
      </c>
      <c r="K50" s="320" t="s">
        <v>240</v>
      </c>
      <c r="L50" s="532"/>
      <c r="M50" s="533"/>
      <c r="N50" s="323"/>
    </row>
    <row r="51" spans="1:14" s="324" customFormat="1" ht="14" customHeight="1" x14ac:dyDescent="0.3">
      <c r="A51" s="538" t="s">
        <v>238</v>
      </c>
      <c r="B51" s="539"/>
      <c r="C51" s="316" t="s">
        <v>243</v>
      </c>
      <c r="D51" s="540" t="s">
        <v>242</v>
      </c>
      <c r="E51" s="540"/>
      <c r="F51" s="295">
        <v>1350</v>
      </c>
      <c r="G51" s="317">
        <v>1</v>
      </c>
      <c r="H51" s="295">
        <f t="shared" ref="H51:H52" si="4">+G51*F51</f>
        <v>1350</v>
      </c>
      <c r="I51" s="318">
        <v>45301</v>
      </c>
      <c r="J51" s="319" t="s">
        <v>250</v>
      </c>
      <c r="K51" s="320" t="s">
        <v>244</v>
      </c>
      <c r="L51" s="534"/>
      <c r="M51" s="535"/>
      <c r="N51" s="323"/>
    </row>
    <row r="52" spans="1:14" s="324" customFormat="1" ht="14" customHeight="1" x14ac:dyDescent="0.3">
      <c r="A52" s="538" t="s">
        <v>239</v>
      </c>
      <c r="B52" s="539"/>
      <c r="C52" s="316" t="s">
        <v>385</v>
      </c>
      <c r="D52" s="540" t="s">
        <v>384</v>
      </c>
      <c r="E52" s="540"/>
      <c r="F52" s="295">
        <v>1400</v>
      </c>
      <c r="G52" s="317">
        <v>1</v>
      </c>
      <c r="H52" s="295">
        <f t="shared" si="4"/>
        <v>1400</v>
      </c>
      <c r="I52" s="318">
        <v>45302</v>
      </c>
      <c r="J52" s="319" t="s">
        <v>387</v>
      </c>
      <c r="K52" s="320" t="s">
        <v>386</v>
      </c>
      <c r="L52" s="534"/>
      <c r="M52" s="535"/>
      <c r="N52" s="323"/>
    </row>
    <row r="53" spans="1:14" s="324" customFormat="1" ht="25" customHeight="1" x14ac:dyDescent="0.3">
      <c r="A53" s="538" t="s">
        <v>291</v>
      </c>
      <c r="B53" s="539"/>
      <c r="C53" s="316" t="s">
        <v>292</v>
      </c>
      <c r="D53" s="540" t="s">
        <v>293</v>
      </c>
      <c r="E53" s="540"/>
      <c r="F53" s="295">
        <v>1600</v>
      </c>
      <c r="G53" s="317">
        <v>1</v>
      </c>
      <c r="H53" s="295">
        <f>+G53*F53</f>
        <v>1600</v>
      </c>
      <c r="I53" s="318">
        <v>45306</v>
      </c>
      <c r="J53" s="319" t="s">
        <v>294</v>
      </c>
      <c r="K53" s="321" t="s">
        <v>295</v>
      </c>
      <c r="L53" s="534"/>
      <c r="M53" s="535"/>
      <c r="N53" s="323"/>
    </row>
    <row r="54" spans="1:14" s="324" customFormat="1" ht="14" customHeight="1" thickBot="1" x14ac:dyDescent="0.4">
      <c r="A54" s="541"/>
      <c r="B54" s="542"/>
      <c r="C54" s="543"/>
      <c r="D54" s="544" t="s">
        <v>231</v>
      </c>
      <c r="E54" s="544"/>
      <c r="F54" s="544"/>
      <c r="G54" s="544"/>
      <c r="H54" s="544"/>
      <c r="I54" s="322">
        <f>TRUNC((SUM(H50:H53)/4),2)</f>
        <v>1287.5</v>
      </c>
      <c r="J54" s="322"/>
      <c r="K54" s="322"/>
      <c r="L54" s="534"/>
      <c r="M54" s="535"/>
      <c r="N54" s="323"/>
    </row>
    <row r="55" spans="1:14" s="324" customFormat="1" ht="14.5" thickBot="1" x14ac:dyDescent="0.35">
      <c r="A55" s="329"/>
      <c r="B55" s="329"/>
      <c r="C55" s="329"/>
      <c r="D55" s="338"/>
      <c r="E55" s="329"/>
      <c r="F55" s="329"/>
      <c r="G55" s="599"/>
      <c r="H55" s="599"/>
      <c r="I55" s="339"/>
      <c r="J55" s="340"/>
      <c r="K55" s="341"/>
      <c r="L55" s="341"/>
      <c r="M55" s="323"/>
      <c r="N55" s="323"/>
    </row>
    <row r="56" spans="1:14" s="324" customFormat="1" x14ac:dyDescent="0.3">
      <c r="A56" s="545" t="s">
        <v>229</v>
      </c>
      <c r="B56" s="547" t="s">
        <v>197</v>
      </c>
      <c r="C56" s="549" t="s">
        <v>161</v>
      </c>
      <c r="D56" s="551" t="s">
        <v>253</v>
      </c>
      <c r="E56" s="553" t="str">
        <f>VLOOKUP(B56,'Orçamento Sintético'!$B$17:G5609,2,0)</f>
        <v>LEVANTAMENTO TOPOGRAFICO PLANIMÉTRICO MAIOR QUE 5.000 M² E MENOR OU IGUAL A 6.000 M²</v>
      </c>
      <c r="F56" s="553"/>
      <c r="G56" s="553"/>
      <c r="H56" s="553"/>
      <c r="I56" s="553"/>
      <c r="J56" s="555" t="s">
        <v>233</v>
      </c>
      <c r="K56" s="557" t="s">
        <v>241</v>
      </c>
      <c r="L56" s="559" t="s">
        <v>232</v>
      </c>
      <c r="M56" s="561">
        <f>I63</f>
        <v>1362.5</v>
      </c>
      <c r="N56" s="323"/>
    </row>
    <row r="57" spans="1:14" s="324" customFormat="1" x14ac:dyDescent="0.3">
      <c r="A57" s="546"/>
      <c r="B57" s="548"/>
      <c r="C57" s="550"/>
      <c r="D57" s="552"/>
      <c r="E57" s="554"/>
      <c r="F57" s="554"/>
      <c r="G57" s="554"/>
      <c r="H57" s="554"/>
      <c r="I57" s="554"/>
      <c r="J57" s="556"/>
      <c r="K57" s="558"/>
      <c r="L57" s="560"/>
      <c r="M57" s="562"/>
      <c r="N57" s="323"/>
    </row>
    <row r="58" spans="1:14" s="324" customFormat="1" x14ac:dyDescent="0.3">
      <c r="A58" s="313"/>
      <c r="B58" s="314"/>
      <c r="C58" s="315" t="s">
        <v>225</v>
      </c>
      <c r="D58" s="531" t="s">
        <v>236</v>
      </c>
      <c r="E58" s="531"/>
      <c r="F58" s="315" t="s">
        <v>226</v>
      </c>
      <c r="G58" s="315" t="s">
        <v>160</v>
      </c>
      <c r="H58" s="315" t="s">
        <v>227</v>
      </c>
      <c r="I58" s="315" t="s">
        <v>228</v>
      </c>
      <c r="J58" s="315" t="s">
        <v>248</v>
      </c>
      <c r="K58" s="315" t="s">
        <v>247</v>
      </c>
      <c r="L58" s="532"/>
      <c r="M58" s="533"/>
      <c r="N58" s="323"/>
    </row>
    <row r="59" spans="1:14" s="324" customFormat="1" ht="14" customHeight="1" x14ac:dyDescent="0.3">
      <c r="A59" s="538" t="s">
        <v>237</v>
      </c>
      <c r="B59" s="539"/>
      <c r="C59" s="316" t="s">
        <v>235</v>
      </c>
      <c r="D59" s="540" t="s">
        <v>234</v>
      </c>
      <c r="E59" s="540"/>
      <c r="F59" s="295">
        <v>850</v>
      </c>
      <c r="G59" s="317">
        <v>1</v>
      </c>
      <c r="H59" s="295">
        <f>+G59*F59</f>
        <v>850</v>
      </c>
      <c r="I59" s="318">
        <v>45301</v>
      </c>
      <c r="J59" s="319" t="s">
        <v>249</v>
      </c>
      <c r="K59" s="320" t="s">
        <v>240</v>
      </c>
      <c r="L59" s="534"/>
      <c r="M59" s="535"/>
      <c r="N59" s="323"/>
    </row>
    <row r="60" spans="1:14" s="324" customFormat="1" ht="14" customHeight="1" x14ac:dyDescent="0.3">
      <c r="A60" s="538" t="s">
        <v>238</v>
      </c>
      <c r="B60" s="539"/>
      <c r="C60" s="316" t="s">
        <v>243</v>
      </c>
      <c r="D60" s="540" t="s">
        <v>242</v>
      </c>
      <c r="E60" s="540"/>
      <c r="F60" s="295">
        <v>1450</v>
      </c>
      <c r="G60" s="317">
        <v>1</v>
      </c>
      <c r="H60" s="295">
        <f t="shared" ref="H60:H61" si="5">+G60*F60</f>
        <v>1450</v>
      </c>
      <c r="I60" s="318">
        <v>45301</v>
      </c>
      <c r="J60" s="319" t="s">
        <v>250</v>
      </c>
      <c r="K60" s="320" t="s">
        <v>244</v>
      </c>
      <c r="L60" s="534"/>
      <c r="M60" s="535"/>
      <c r="N60" s="323"/>
    </row>
    <row r="61" spans="1:14" s="324" customFormat="1" ht="25" customHeight="1" x14ac:dyDescent="0.3">
      <c r="A61" s="538" t="s">
        <v>239</v>
      </c>
      <c r="B61" s="539"/>
      <c r="C61" s="316" t="s">
        <v>385</v>
      </c>
      <c r="D61" s="540" t="s">
        <v>384</v>
      </c>
      <c r="E61" s="540"/>
      <c r="F61" s="295">
        <v>1500</v>
      </c>
      <c r="G61" s="317">
        <v>1</v>
      </c>
      <c r="H61" s="295">
        <f t="shared" si="5"/>
        <v>1500</v>
      </c>
      <c r="I61" s="318">
        <v>45302</v>
      </c>
      <c r="J61" s="319" t="s">
        <v>387</v>
      </c>
      <c r="K61" s="320" t="s">
        <v>386</v>
      </c>
      <c r="L61" s="534"/>
      <c r="M61" s="535"/>
      <c r="N61" s="323"/>
    </row>
    <row r="62" spans="1:14" s="324" customFormat="1" ht="14" customHeight="1" x14ac:dyDescent="0.3">
      <c r="A62" s="538" t="s">
        <v>291</v>
      </c>
      <c r="B62" s="539"/>
      <c r="C62" s="316" t="s">
        <v>292</v>
      </c>
      <c r="D62" s="540" t="s">
        <v>293</v>
      </c>
      <c r="E62" s="540"/>
      <c r="F62" s="295">
        <v>1650</v>
      </c>
      <c r="G62" s="317">
        <v>1</v>
      </c>
      <c r="H62" s="295">
        <f>+G62*F62</f>
        <v>1650</v>
      </c>
      <c r="I62" s="318">
        <v>45306</v>
      </c>
      <c r="J62" s="319" t="s">
        <v>294</v>
      </c>
      <c r="K62" s="321" t="s">
        <v>295</v>
      </c>
      <c r="L62" s="534"/>
      <c r="M62" s="535"/>
      <c r="N62" s="323"/>
    </row>
    <row r="63" spans="1:14" s="324" customFormat="1" ht="16" thickBot="1" x14ac:dyDescent="0.4">
      <c r="A63" s="541"/>
      <c r="B63" s="542"/>
      <c r="C63" s="543"/>
      <c r="D63" s="544" t="s">
        <v>231</v>
      </c>
      <c r="E63" s="544"/>
      <c r="F63" s="544"/>
      <c r="G63" s="544"/>
      <c r="H63" s="544"/>
      <c r="I63" s="322">
        <f>TRUNC((SUM(H59:H62)/4),2)</f>
        <v>1362.5</v>
      </c>
      <c r="J63" s="322"/>
      <c r="K63" s="322"/>
      <c r="L63" s="536"/>
      <c r="M63" s="537"/>
      <c r="N63" s="323"/>
    </row>
    <row r="64" spans="1:14" s="324" customFormat="1" ht="14.5" thickBot="1" x14ac:dyDescent="0.35">
      <c r="A64" s="326"/>
      <c r="B64" s="323"/>
      <c r="C64" s="323"/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</row>
    <row r="65" spans="1:14" s="324" customFormat="1" x14ac:dyDescent="0.3">
      <c r="A65" s="545" t="s">
        <v>229</v>
      </c>
      <c r="B65" s="547" t="s">
        <v>221</v>
      </c>
      <c r="C65" s="549" t="s">
        <v>161</v>
      </c>
      <c r="D65" s="551" t="s">
        <v>256</v>
      </c>
      <c r="E65" s="553" t="str">
        <f>VLOOKUP(B65,'Orçamento Sintético'!$B$17:G5617,2,0)</f>
        <v>LEVANTAMENTO TOPOGRAFICO PLANIMÉTRICO MAIOR QUE 6.000 M² E MENOR OU IGUAL A 7.000 M²</v>
      </c>
      <c r="F65" s="553"/>
      <c r="G65" s="553"/>
      <c r="H65" s="553"/>
      <c r="I65" s="553"/>
      <c r="J65" s="555" t="s">
        <v>233</v>
      </c>
      <c r="K65" s="557" t="s">
        <v>241</v>
      </c>
      <c r="L65" s="559" t="s">
        <v>232</v>
      </c>
      <c r="M65" s="561">
        <f>I72</f>
        <v>1437.5</v>
      </c>
      <c r="N65" s="323"/>
    </row>
    <row r="66" spans="1:14" s="324" customFormat="1" x14ac:dyDescent="0.3">
      <c r="A66" s="546"/>
      <c r="B66" s="548"/>
      <c r="C66" s="550"/>
      <c r="D66" s="552"/>
      <c r="E66" s="554"/>
      <c r="F66" s="554"/>
      <c r="G66" s="554"/>
      <c r="H66" s="554"/>
      <c r="I66" s="554"/>
      <c r="J66" s="556"/>
      <c r="K66" s="558"/>
      <c r="L66" s="560"/>
      <c r="M66" s="562"/>
      <c r="N66" s="323"/>
    </row>
    <row r="67" spans="1:14" s="324" customFormat="1" x14ac:dyDescent="0.3">
      <c r="A67" s="313"/>
      <c r="B67" s="314"/>
      <c r="C67" s="315" t="s">
        <v>225</v>
      </c>
      <c r="D67" s="531" t="s">
        <v>236</v>
      </c>
      <c r="E67" s="531"/>
      <c r="F67" s="315" t="s">
        <v>226</v>
      </c>
      <c r="G67" s="315" t="s">
        <v>160</v>
      </c>
      <c r="H67" s="315" t="s">
        <v>227</v>
      </c>
      <c r="I67" s="315" t="s">
        <v>228</v>
      </c>
      <c r="J67" s="315" t="s">
        <v>248</v>
      </c>
      <c r="K67" s="315" t="s">
        <v>247</v>
      </c>
      <c r="L67" s="532"/>
      <c r="M67" s="533"/>
      <c r="N67" s="323"/>
    </row>
    <row r="68" spans="1:14" s="324" customFormat="1" ht="14" customHeight="1" x14ac:dyDescent="0.3">
      <c r="A68" s="538" t="s">
        <v>237</v>
      </c>
      <c r="B68" s="539"/>
      <c r="C68" s="316" t="s">
        <v>235</v>
      </c>
      <c r="D68" s="540" t="s">
        <v>234</v>
      </c>
      <c r="E68" s="540"/>
      <c r="F68" s="295">
        <v>900</v>
      </c>
      <c r="G68" s="317">
        <v>1</v>
      </c>
      <c r="H68" s="295">
        <f>+G68*F68</f>
        <v>900</v>
      </c>
      <c r="I68" s="318">
        <v>45301</v>
      </c>
      <c r="J68" s="319" t="s">
        <v>249</v>
      </c>
      <c r="K68" s="320" t="s">
        <v>240</v>
      </c>
      <c r="L68" s="534"/>
      <c r="M68" s="535"/>
      <c r="N68" s="323"/>
    </row>
    <row r="69" spans="1:14" s="324" customFormat="1" ht="14" customHeight="1" x14ac:dyDescent="0.3">
      <c r="A69" s="538" t="s">
        <v>238</v>
      </c>
      <c r="B69" s="539"/>
      <c r="C69" s="316" t="s">
        <v>243</v>
      </c>
      <c r="D69" s="540" t="s">
        <v>242</v>
      </c>
      <c r="E69" s="540"/>
      <c r="F69" s="295">
        <v>1550</v>
      </c>
      <c r="G69" s="317">
        <v>1</v>
      </c>
      <c r="H69" s="295">
        <f t="shared" ref="H69:H70" si="6">+G69*F69</f>
        <v>1550</v>
      </c>
      <c r="I69" s="318">
        <v>45301</v>
      </c>
      <c r="J69" s="319" t="s">
        <v>250</v>
      </c>
      <c r="K69" s="320" t="s">
        <v>244</v>
      </c>
      <c r="L69" s="534"/>
      <c r="M69" s="535"/>
      <c r="N69" s="323"/>
    </row>
    <row r="70" spans="1:14" s="324" customFormat="1" ht="25" customHeight="1" x14ac:dyDescent="0.3">
      <c r="A70" s="538" t="s">
        <v>239</v>
      </c>
      <c r="B70" s="539"/>
      <c r="C70" s="316" t="s">
        <v>385</v>
      </c>
      <c r="D70" s="540" t="s">
        <v>384</v>
      </c>
      <c r="E70" s="540"/>
      <c r="F70" s="295">
        <v>1600</v>
      </c>
      <c r="G70" s="317">
        <v>1</v>
      </c>
      <c r="H70" s="295">
        <f t="shared" si="6"/>
        <v>1600</v>
      </c>
      <c r="I70" s="318">
        <v>45302</v>
      </c>
      <c r="J70" s="319" t="s">
        <v>387</v>
      </c>
      <c r="K70" s="320" t="s">
        <v>386</v>
      </c>
      <c r="L70" s="534"/>
      <c r="M70" s="535"/>
      <c r="N70" s="323"/>
    </row>
    <row r="71" spans="1:14" s="324" customFormat="1" ht="14" customHeight="1" x14ac:dyDescent="0.3">
      <c r="A71" s="538" t="s">
        <v>291</v>
      </c>
      <c r="B71" s="539"/>
      <c r="C71" s="316" t="s">
        <v>292</v>
      </c>
      <c r="D71" s="540" t="s">
        <v>293</v>
      </c>
      <c r="E71" s="540"/>
      <c r="F71" s="295">
        <v>1700</v>
      </c>
      <c r="G71" s="317">
        <v>1</v>
      </c>
      <c r="H71" s="295">
        <f>+G71*F71</f>
        <v>1700</v>
      </c>
      <c r="I71" s="318">
        <v>45306</v>
      </c>
      <c r="J71" s="319" t="s">
        <v>294</v>
      </c>
      <c r="K71" s="321" t="s">
        <v>295</v>
      </c>
      <c r="L71" s="534"/>
      <c r="M71" s="535"/>
      <c r="N71" s="323"/>
    </row>
    <row r="72" spans="1:14" s="324" customFormat="1" ht="16" thickBot="1" x14ac:dyDescent="0.4">
      <c r="A72" s="541"/>
      <c r="B72" s="542"/>
      <c r="C72" s="543"/>
      <c r="D72" s="544" t="s">
        <v>231</v>
      </c>
      <c r="E72" s="544"/>
      <c r="F72" s="544"/>
      <c r="G72" s="544"/>
      <c r="H72" s="544"/>
      <c r="I72" s="322">
        <f>TRUNC((SUM(H68:H71)/4),2)</f>
        <v>1437.5</v>
      </c>
      <c r="J72" s="322"/>
      <c r="K72" s="322"/>
      <c r="L72" s="536"/>
      <c r="M72" s="537"/>
      <c r="N72" s="323"/>
    </row>
    <row r="73" spans="1:14" s="324" customFormat="1" ht="14.5" thickBot="1" x14ac:dyDescent="0.35">
      <c r="A73" s="338"/>
      <c r="B73" s="323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3"/>
    </row>
    <row r="74" spans="1:14" s="324" customFormat="1" x14ac:dyDescent="0.3">
      <c r="A74" s="545" t="s">
        <v>229</v>
      </c>
      <c r="B74" s="547" t="s">
        <v>198</v>
      </c>
      <c r="C74" s="549" t="s">
        <v>161</v>
      </c>
      <c r="D74" s="551" t="s">
        <v>260</v>
      </c>
      <c r="E74" s="553" t="str">
        <f>VLOOKUP(B74,'Orçamento Sintético'!$B$17:G5625,2,0)</f>
        <v>LEVANTAMENTO TOPOGRAFICO PLANIMÉTRICO MAIOR QUE 7.000 M² E MENOR OU IGUAL A 8.000 M²</v>
      </c>
      <c r="F74" s="553"/>
      <c r="G74" s="553"/>
      <c r="H74" s="553"/>
      <c r="I74" s="553"/>
      <c r="J74" s="555" t="s">
        <v>233</v>
      </c>
      <c r="K74" s="557" t="s">
        <v>241</v>
      </c>
      <c r="L74" s="559" t="s">
        <v>232</v>
      </c>
      <c r="M74" s="561">
        <f>I81</f>
        <v>1512.5</v>
      </c>
      <c r="N74" s="323"/>
    </row>
    <row r="75" spans="1:14" s="324" customFormat="1" x14ac:dyDescent="0.3">
      <c r="A75" s="546"/>
      <c r="B75" s="548"/>
      <c r="C75" s="550"/>
      <c r="D75" s="552"/>
      <c r="E75" s="554"/>
      <c r="F75" s="554"/>
      <c r="G75" s="554"/>
      <c r="H75" s="554"/>
      <c r="I75" s="554"/>
      <c r="J75" s="556"/>
      <c r="K75" s="558"/>
      <c r="L75" s="560"/>
      <c r="M75" s="562"/>
      <c r="N75" s="323"/>
    </row>
    <row r="76" spans="1:14" s="324" customFormat="1" x14ac:dyDescent="0.3">
      <c r="A76" s="313"/>
      <c r="B76" s="314"/>
      <c r="C76" s="315" t="s">
        <v>225</v>
      </c>
      <c r="D76" s="531" t="s">
        <v>236</v>
      </c>
      <c r="E76" s="531"/>
      <c r="F76" s="315" t="s">
        <v>226</v>
      </c>
      <c r="G76" s="315" t="s">
        <v>160</v>
      </c>
      <c r="H76" s="315" t="s">
        <v>227</v>
      </c>
      <c r="I76" s="315" t="s">
        <v>228</v>
      </c>
      <c r="J76" s="315" t="s">
        <v>248</v>
      </c>
      <c r="K76" s="315" t="s">
        <v>247</v>
      </c>
      <c r="L76" s="532"/>
      <c r="M76" s="533"/>
      <c r="N76" s="323"/>
    </row>
    <row r="77" spans="1:14" s="324" customFormat="1" ht="14" customHeight="1" x14ac:dyDescent="0.3">
      <c r="A77" s="538" t="s">
        <v>237</v>
      </c>
      <c r="B77" s="539"/>
      <c r="C77" s="316" t="s">
        <v>235</v>
      </c>
      <c r="D77" s="540" t="s">
        <v>234</v>
      </c>
      <c r="E77" s="540"/>
      <c r="F77" s="295">
        <v>950</v>
      </c>
      <c r="G77" s="317">
        <v>1</v>
      </c>
      <c r="H77" s="295">
        <f>+G77*F77</f>
        <v>950</v>
      </c>
      <c r="I77" s="318">
        <v>45301</v>
      </c>
      <c r="J77" s="319" t="s">
        <v>249</v>
      </c>
      <c r="K77" s="320" t="s">
        <v>240</v>
      </c>
      <c r="L77" s="534"/>
      <c r="M77" s="535"/>
      <c r="N77" s="323"/>
    </row>
    <row r="78" spans="1:14" s="324" customFormat="1" ht="14" customHeight="1" x14ac:dyDescent="0.3">
      <c r="A78" s="538" t="s">
        <v>238</v>
      </c>
      <c r="B78" s="539"/>
      <c r="C78" s="316" t="s">
        <v>243</v>
      </c>
      <c r="D78" s="540" t="s">
        <v>242</v>
      </c>
      <c r="E78" s="540"/>
      <c r="F78" s="295">
        <v>1650</v>
      </c>
      <c r="G78" s="317">
        <v>1</v>
      </c>
      <c r="H78" s="295">
        <f t="shared" ref="H78:H79" si="7">+G78*F78</f>
        <v>1650</v>
      </c>
      <c r="I78" s="318">
        <v>45301</v>
      </c>
      <c r="J78" s="319" t="s">
        <v>250</v>
      </c>
      <c r="K78" s="320" t="s">
        <v>244</v>
      </c>
      <c r="L78" s="534"/>
      <c r="M78" s="535"/>
      <c r="N78" s="323"/>
    </row>
    <row r="79" spans="1:14" s="324" customFormat="1" ht="25" customHeight="1" x14ac:dyDescent="0.3">
      <c r="A79" s="538" t="s">
        <v>239</v>
      </c>
      <c r="B79" s="539"/>
      <c r="C79" s="316" t="s">
        <v>385</v>
      </c>
      <c r="D79" s="540" t="s">
        <v>384</v>
      </c>
      <c r="E79" s="540"/>
      <c r="F79" s="295">
        <v>1700</v>
      </c>
      <c r="G79" s="317">
        <v>1</v>
      </c>
      <c r="H79" s="295">
        <f t="shared" si="7"/>
        <v>1700</v>
      </c>
      <c r="I79" s="318">
        <v>45302</v>
      </c>
      <c r="J79" s="319" t="s">
        <v>387</v>
      </c>
      <c r="K79" s="320" t="s">
        <v>386</v>
      </c>
      <c r="L79" s="534"/>
      <c r="M79" s="535"/>
      <c r="N79" s="323"/>
    </row>
    <row r="80" spans="1:14" s="324" customFormat="1" ht="14" customHeight="1" x14ac:dyDescent="0.3">
      <c r="A80" s="538" t="s">
        <v>291</v>
      </c>
      <c r="B80" s="539"/>
      <c r="C80" s="316" t="s">
        <v>292</v>
      </c>
      <c r="D80" s="540" t="s">
        <v>293</v>
      </c>
      <c r="E80" s="540"/>
      <c r="F80" s="295">
        <v>1750</v>
      </c>
      <c r="G80" s="317">
        <v>1</v>
      </c>
      <c r="H80" s="295">
        <f>+G80*F80</f>
        <v>1750</v>
      </c>
      <c r="I80" s="318">
        <v>45306</v>
      </c>
      <c r="J80" s="319" t="s">
        <v>294</v>
      </c>
      <c r="K80" s="321" t="s">
        <v>295</v>
      </c>
      <c r="L80" s="534"/>
      <c r="M80" s="535"/>
      <c r="N80" s="323"/>
    </row>
    <row r="81" spans="1:14" s="324" customFormat="1" ht="16" thickBot="1" x14ac:dyDescent="0.4">
      <c r="A81" s="541"/>
      <c r="B81" s="542"/>
      <c r="C81" s="543"/>
      <c r="D81" s="544" t="s">
        <v>231</v>
      </c>
      <c r="E81" s="544"/>
      <c r="F81" s="544"/>
      <c r="G81" s="544"/>
      <c r="H81" s="544"/>
      <c r="I81" s="322">
        <f>TRUNC((SUM(H77:H80)/4),2)</f>
        <v>1512.5</v>
      </c>
      <c r="J81" s="322"/>
      <c r="K81" s="322"/>
      <c r="L81" s="536"/>
      <c r="M81" s="537"/>
      <c r="N81" s="323"/>
    </row>
    <row r="82" spans="1:14" s="324" customFormat="1" ht="14.5" thickBot="1" x14ac:dyDescent="0.35">
      <c r="A82" s="338"/>
      <c r="B82" s="323"/>
      <c r="C82" s="323"/>
      <c r="D82" s="323"/>
      <c r="E82" s="323"/>
      <c r="F82" s="323"/>
      <c r="G82" s="323"/>
      <c r="H82" s="323"/>
      <c r="I82" s="323"/>
      <c r="J82" s="323"/>
      <c r="K82" s="323"/>
      <c r="L82" s="323"/>
      <c r="M82" s="323"/>
      <c r="N82" s="323"/>
    </row>
    <row r="83" spans="1:14" s="324" customFormat="1" x14ac:dyDescent="0.3">
      <c r="A83" s="545" t="s">
        <v>229</v>
      </c>
      <c r="B83" s="547" t="s">
        <v>222</v>
      </c>
      <c r="C83" s="549" t="s">
        <v>161</v>
      </c>
      <c r="D83" s="551" t="s">
        <v>261</v>
      </c>
      <c r="E83" s="553" t="str">
        <f>VLOOKUP(B83,'Orçamento Sintético'!$B$17:G5633,2,0)</f>
        <v>LEVANTAMENTO TOPOGRAFICO PLANIMÉTRICO MAIOR QUE 8.000 M² E MENOR OU IGUAL 9.000 M²</v>
      </c>
      <c r="F83" s="553"/>
      <c r="G83" s="553"/>
      <c r="H83" s="553"/>
      <c r="I83" s="553"/>
      <c r="J83" s="555" t="s">
        <v>233</v>
      </c>
      <c r="K83" s="557" t="s">
        <v>241</v>
      </c>
      <c r="L83" s="559" t="s">
        <v>232</v>
      </c>
      <c r="M83" s="561">
        <f>I90</f>
        <v>1575</v>
      </c>
      <c r="N83" s="323"/>
    </row>
    <row r="84" spans="1:14" s="324" customFormat="1" x14ac:dyDescent="0.3">
      <c r="A84" s="546"/>
      <c r="B84" s="548"/>
      <c r="C84" s="550"/>
      <c r="D84" s="552"/>
      <c r="E84" s="554"/>
      <c r="F84" s="554"/>
      <c r="G84" s="554"/>
      <c r="H84" s="554"/>
      <c r="I84" s="554"/>
      <c r="J84" s="556"/>
      <c r="K84" s="558"/>
      <c r="L84" s="560"/>
      <c r="M84" s="562"/>
      <c r="N84" s="323"/>
    </row>
    <row r="85" spans="1:14" s="324" customFormat="1" x14ac:dyDescent="0.3">
      <c r="A85" s="313"/>
      <c r="B85" s="314"/>
      <c r="C85" s="315" t="s">
        <v>225</v>
      </c>
      <c r="D85" s="602" t="s">
        <v>236</v>
      </c>
      <c r="E85" s="603"/>
      <c r="F85" s="315" t="s">
        <v>226</v>
      </c>
      <c r="G85" s="315" t="s">
        <v>160</v>
      </c>
      <c r="H85" s="315" t="s">
        <v>227</v>
      </c>
      <c r="I85" s="315" t="s">
        <v>228</v>
      </c>
      <c r="J85" s="315" t="s">
        <v>248</v>
      </c>
      <c r="K85" s="315" t="s">
        <v>247</v>
      </c>
      <c r="L85" s="532"/>
      <c r="M85" s="533"/>
      <c r="N85" s="323"/>
    </row>
    <row r="86" spans="1:14" s="324" customFormat="1" ht="14" customHeight="1" x14ac:dyDescent="0.3">
      <c r="A86" s="538" t="s">
        <v>237</v>
      </c>
      <c r="B86" s="539"/>
      <c r="C86" s="316" t="s">
        <v>235</v>
      </c>
      <c r="D86" s="540" t="s">
        <v>234</v>
      </c>
      <c r="E86" s="540"/>
      <c r="F86" s="295">
        <v>1000</v>
      </c>
      <c r="G86" s="317">
        <v>1</v>
      </c>
      <c r="H86" s="295">
        <f>+G86*F86</f>
        <v>1000</v>
      </c>
      <c r="I86" s="318">
        <v>45301</v>
      </c>
      <c r="J86" s="319" t="s">
        <v>249</v>
      </c>
      <c r="K86" s="320" t="s">
        <v>240</v>
      </c>
      <c r="L86" s="534"/>
      <c r="M86" s="535"/>
      <c r="N86" s="323"/>
    </row>
    <row r="87" spans="1:14" s="324" customFormat="1" ht="14" customHeight="1" x14ac:dyDescent="0.3">
      <c r="A87" s="538" t="s">
        <v>238</v>
      </c>
      <c r="B87" s="539"/>
      <c r="C87" s="316" t="s">
        <v>243</v>
      </c>
      <c r="D87" s="540" t="s">
        <v>242</v>
      </c>
      <c r="E87" s="540"/>
      <c r="F87" s="295">
        <v>1700</v>
      </c>
      <c r="G87" s="317">
        <v>1</v>
      </c>
      <c r="H87" s="295">
        <f t="shared" ref="H87:H88" si="8">+G87*F87</f>
        <v>1700</v>
      </c>
      <c r="I87" s="318">
        <v>45301</v>
      </c>
      <c r="J87" s="319" t="s">
        <v>250</v>
      </c>
      <c r="K87" s="320" t="s">
        <v>244</v>
      </c>
      <c r="L87" s="534"/>
      <c r="M87" s="535"/>
      <c r="N87" s="323"/>
    </row>
    <row r="88" spans="1:14" s="324" customFormat="1" ht="25" customHeight="1" x14ac:dyDescent="0.3">
      <c r="A88" s="538" t="s">
        <v>239</v>
      </c>
      <c r="B88" s="539"/>
      <c r="C88" s="316" t="s">
        <v>385</v>
      </c>
      <c r="D88" s="540" t="s">
        <v>384</v>
      </c>
      <c r="E88" s="540"/>
      <c r="F88" s="295">
        <v>1800</v>
      </c>
      <c r="G88" s="317">
        <v>1</v>
      </c>
      <c r="H88" s="295">
        <f t="shared" si="8"/>
        <v>1800</v>
      </c>
      <c r="I88" s="318">
        <v>45302</v>
      </c>
      <c r="J88" s="319" t="s">
        <v>387</v>
      </c>
      <c r="K88" s="320" t="s">
        <v>386</v>
      </c>
      <c r="L88" s="534"/>
      <c r="M88" s="535"/>
      <c r="N88" s="323"/>
    </row>
    <row r="89" spans="1:14" s="324" customFormat="1" ht="14" customHeight="1" x14ac:dyDescent="0.3">
      <c r="A89" s="538" t="s">
        <v>291</v>
      </c>
      <c r="B89" s="539"/>
      <c r="C89" s="316" t="s">
        <v>292</v>
      </c>
      <c r="D89" s="540" t="s">
        <v>293</v>
      </c>
      <c r="E89" s="540"/>
      <c r="F89" s="295">
        <v>1800</v>
      </c>
      <c r="G89" s="317">
        <v>1</v>
      </c>
      <c r="H89" s="295">
        <f>+G89*F89</f>
        <v>1800</v>
      </c>
      <c r="I89" s="318">
        <v>45306</v>
      </c>
      <c r="J89" s="319" t="s">
        <v>294</v>
      </c>
      <c r="K89" s="321" t="s">
        <v>295</v>
      </c>
      <c r="L89" s="534"/>
      <c r="M89" s="535"/>
      <c r="N89" s="323"/>
    </row>
    <row r="90" spans="1:14" s="324" customFormat="1" ht="16" thickBot="1" x14ac:dyDescent="0.4">
      <c r="A90" s="541"/>
      <c r="B90" s="542"/>
      <c r="C90" s="543"/>
      <c r="D90" s="544" t="s">
        <v>231</v>
      </c>
      <c r="E90" s="544"/>
      <c r="F90" s="544"/>
      <c r="G90" s="544"/>
      <c r="H90" s="544"/>
      <c r="I90" s="322">
        <f>TRUNC((SUM(H86:H89)/4),2)</f>
        <v>1575</v>
      </c>
      <c r="J90" s="322"/>
      <c r="K90" s="322"/>
      <c r="L90" s="536"/>
      <c r="M90" s="537"/>
      <c r="N90" s="323"/>
    </row>
    <row r="91" spans="1:14" s="324" customFormat="1" ht="14.5" thickBot="1" x14ac:dyDescent="0.35">
      <c r="A91" s="338"/>
      <c r="B91" s="323"/>
      <c r="C91" s="323"/>
      <c r="D91" s="323"/>
      <c r="E91" s="323"/>
      <c r="F91" s="323"/>
      <c r="G91" s="323"/>
      <c r="H91" s="323"/>
      <c r="I91" s="323"/>
      <c r="J91" s="323"/>
      <c r="K91" s="323"/>
      <c r="L91" s="323"/>
      <c r="M91" s="323"/>
      <c r="N91" s="323"/>
    </row>
    <row r="92" spans="1:14" s="324" customFormat="1" x14ac:dyDescent="0.3">
      <c r="A92" s="545" t="s">
        <v>229</v>
      </c>
      <c r="B92" s="547" t="s">
        <v>223</v>
      </c>
      <c r="C92" s="549" t="s">
        <v>161</v>
      </c>
      <c r="D92" s="551" t="s">
        <v>262</v>
      </c>
      <c r="E92" s="553" t="str">
        <f>VLOOKUP(B92,'Orçamento Sintético'!$B$17:G5641,2,0)</f>
        <v>LEVANTAMENTO TOPOGRAFICO PLANIMÉTRICO MAIOR QUE 9.000 M² E MENOR OU IGUAL A 10.000 M²</v>
      </c>
      <c r="F92" s="553"/>
      <c r="G92" s="553"/>
      <c r="H92" s="553"/>
      <c r="I92" s="553"/>
      <c r="J92" s="555" t="s">
        <v>233</v>
      </c>
      <c r="K92" s="557" t="s">
        <v>241</v>
      </c>
      <c r="L92" s="559" t="s">
        <v>232</v>
      </c>
      <c r="M92" s="561">
        <f>I99</f>
        <v>1712.5</v>
      </c>
      <c r="N92" s="323"/>
    </row>
    <row r="93" spans="1:14" s="324" customFormat="1" x14ac:dyDescent="0.3">
      <c r="A93" s="546"/>
      <c r="B93" s="548"/>
      <c r="C93" s="550"/>
      <c r="D93" s="552"/>
      <c r="E93" s="554"/>
      <c r="F93" s="554"/>
      <c r="G93" s="554"/>
      <c r="H93" s="554"/>
      <c r="I93" s="554"/>
      <c r="J93" s="556"/>
      <c r="K93" s="558"/>
      <c r="L93" s="560"/>
      <c r="M93" s="562"/>
      <c r="N93" s="323"/>
    </row>
    <row r="94" spans="1:14" s="324" customFormat="1" x14ac:dyDescent="0.3">
      <c r="A94" s="313"/>
      <c r="B94" s="314"/>
      <c r="C94" s="315" t="s">
        <v>225</v>
      </c>
      <c r="D94" s="531" t="s">
        <v>236</v>
      </c>
      <c r="E94" s="531"/>
      <c r="F94" s="315" t="s">
        <v>226</v>
      </c>
      <c r="G94" s="315" t="s">
        <v>160</v>
      </c>
      <c r="H94" s="315" t="s">
        <v>227</v>
      </c>
      <c r="I94" s="315" t="s">
        <v>228</v>
      </c>
      <c r="J94" s="315" t="s">
        <v>248</v>
      </c>
      <c r="K94" s="315" t="s">
        <v>247</v>
      </c>
      <c r="L94" s="532"/>
      <c r="M94" s="533"/>
      <c r="N94" s="323"/>
    </row>
    <row r="95" spans="1:14" s="324" customFormat="1" ht="14" customHeight="1" x14ac:dyDescent="0.3">
      <c r="A95" s="538" t="s">
        <v>237</v>
      </c>
      <c r="B95" s="539"/>
      <c r="C95" s="316" t="s">
        <v>235</v>
      </c>
      <c r="D95" s="540" t="s">
        <v>234</v>
      </c>
      <c r="E95" s="540"/>
      <c r="F95" s="295">
        <v>1200</v>
      </c>
      <c r="G95" s="317">
        <v>1</v>
      </c>
      <c r="H95" s="295">
        <f>+G95*F95</f>
        <v>1200</v>
      </c>
      <c r="I95" s="318">
        <v>45301</v>
      </c>
      <c r="J95" s="319" t="s">
        <v>249</v>
      </c>
      <c r="K95" s="320" t="s">
        <v>240</v>
      </c>
      <c r="L95" s="534"/>
      <c r="M95" s="535"/>
      <c r="N95" s="323"/>
    </row>
    <row r="96" spans="1:14" s="324" customFormat="1" ht="14" customHeight="1" x14ac:dyDescent="0.3">
      <c r="A96" s="538" t="s">
        <v>238</v>
      </c>
      <c r="B96" s="539"/>
      <c r="C96" s="316" t="s">
        <v>243</v>
      </c>
      <c r="D96" s="540" t="s">
        <v>242</v>
      </c>
      <c r="E96" s="540"/>
      <c r="F96" s="295">
        <v>1750</v>
      </c>
      <c r="G96" s="317">
        <v>1</v>
      </c>
      <c r="H96" s="295">
        <f t="shared" ref="H96:H97" si="9">+G96*F96</f>
        <v>1750</v>
      </c>
      <c r="I96" s="318">
        <v>45301</v>
      </c>
      <c r="J96" s="319" t="s">
        <v>250</v>
      </c>
      <c r="K96" s="320" t="s">
        <v>244</v>
      </c>
      <c r="L96" s="534"/>
      <c r="M96" s="535"/>
      <c r="N96" s="323"/>
    </row>
    <row r="97" spans="1:14" s="324" customFormat="1" ht="25" customHeight="1" x14ac:dyDescent="0.3">
      <c r="A97" s="538" t="s">
        <v>239</v>
      </c>
      <c r="B97" s="539"/>
      <c r="C97" s="316" t="s">
        <v>385</v>
      </c>
      <c r="D97" s="540" t="s">
        <v>384</v>
      </c>
      <c r="E97" s="540"/>
      <c r="F97" s="295">
        <v>1900</v>
      </c>
      <c r="G97" s="317">
        <v>1</v>
      </c>
      <c r="H97" s="295">
        <f t="shared" si="9"/>
        <v>1900</v>
      </c>
      <c r="I97" s="318">
        <v>45302</v>
      </c>
      <c r="J97" s="319" t="s">
        <v>387</v>
      </c>
      <c r="K97" s="320" t="s">
        <v>386</v>
      </c>
      <c r="L97" s="534"/>
      <c r="M97" s="535"/>
      <c r="N97" s="323"/>
    </row>
    <row r="98" spans="1:14" s="324" customFormat="1" ht="14" customHeight="1" x14ac:dyDescent="0.3">
      <c r="A98" s="538" t="s">
        <v>291</v>
      </c>
      <c r="B98" s="539"/>
      <c r="C98" s="316" t="s">
        <v>292</v>
      </c>
      <c r="D98" s="540" t="s">
        <v>293</v>
      </c>
      <c r="E98" s="540"/>
      <c r="F98" s="295">
        <v>2000</v>
      </c>
      <c r="G98" s="317">
        <v>1</v>
      </c>
      <c r="H98" s="295">
        <f>+G98*F98</f>
        <v>2000</v>
      </c>
      <c r="I98" s="318">
        <v>45306</v>
      </c>
      <c r="J98" s="319" t="s">
        <v>294</v>
      </c>
      <c r="K98" s="321" t="s">
        <v>295</v>
      </c>
      <c r="L98" s="534"/>
      <c r="M98" s="535"/>
      <c r="N98" s="323"/>
    </row>
    <row r="99" spans="1:14" s="324" customFormat="1" ht="16" thickBot="1" x14ac:dyDescent="0.4">
      <c r="A99" s="541"/>
      <c r="B99" s="542"/>
      <c r="C99" s="543"/>
      <c r="D99" s="544" t="s">
        <v>231</v>
      </c>
      <c r="E99" s="544"/>
      <c r="F99" s="544"/>
      <c r="G99" s="544"/>
      <c r="H99" s="544"/>
      <c r="I99" s="322">
        <f>TRUNC((SUM(H95:H98)/4),2)</f>
        <v>1712.5</v>
      </c>
      <c r="J99" s="322"/>
      <c r="K99" s="322"/>
      <c r="L99" s="536"/>
      <c r="M99" s="537"/>
      <c r="N99" s="323"/>
    </row>
    <row r="100" spans="1:14" s="324" customFormat="1" ht="14.5" thickBot="1" x14ac:dyDescent="0.35">
      <c r="A100" s="338"/>
      <c r="B100" s="323"/>
      <c r="C100" s="323"/>
      <c r="D100" s="323"/>
      <c r="E100" s="323"/>
      <c r="F100" s="323"/>
      <c r="G100" s="323"/>
      <c r="H100" s="323"/>
      <c r="I100" s="323"/>
      <c r="J100" s="323"/>
      <c r="K100" s="323"/>
      <c r="L100" s="323"/>
      <c r="M100" s="323"/>
      <c r="N100" s="323"/>
    </row>
    <row r="101" spans="1:14" s="324" customFormat="1" x14ac:dyDescent="0.3">
      <c r="A101" s="545" t="s">
        <v>229</v>
      </c>
      <c r="B101" s="547" t="s">
        <v>199</v>
      </c>
      <c r="C101" s="549" t="s">
        <v>161</v>
      </c>
      <c r="D101" s="551" t="s">
        <v>263</v>
      </c>
      <c r="E101" s="553" t="str">
        <f>VLOOKUP(B101,'Orçamento Sintético'!$B$17:G5649,2,0)</f>
        <v>LEVANTAMENTO TOPOGRAFICO PLANIMÉTRICO MAIOR QUE 10.000 M² E MENOR OU IGUAL A 15.000 M²</v>
      </c>
      <c r="F101" s="553"/>
      <c r="G101" s="553"/>
      <c r="H101" s="553"/>
      <c r="I101" s="553"/>
      <c r="J101" s="555" t="s">
        <v>233</v>
      </c>
      <c r="K101" s="557" t="s">
        <v>241</v>
      </c>
      <c r="L101" s="559" t="s">
        <v>232</v>
      </c>
      <c r="M101" s="561">
        <f>I108</f>
        <v>1887.5</v>
      </c>
      <c r="N101" s="323"/>
    </row>
    <row r="102" spans="1:14" s="324" customFormat="1" x14ac:dyDescent="0.3">
      <c r="A102" s="546"/>
      <c r="B102" s="548"/>
      <c r="C102" s="550"/>
      <c r="D102" s="552"/>
      <c r="E102" s="554"/>
      <c r="F102" s="554"/>
      <c r="G102" s="554"/>
      <c r="H102" s="554"/>
      <c r="I102" s="554"/>
      <c r="J102" s="556"/>
      <c r="K102" s="558"/>
      <c r="L102" s="560"/>
      <c r="M102" s="562"/>
      <c r="N102" s="323"/>
    </row>
    <row r="103" spans="1:14" s="324" customFormat="1" x14ac:dyDescent="0.3">
      <c r="A103" s="313"/>
      <c r="B103" s="314"/>
      <c r="C103" s="315" t="s">
        <v>225</v>
      </c>
      <c r="D103" s="531" t="s">
        <v>236</v>
      </c>
      <c r="E103" s="531"/>
      <c r="F103" s="315" t="s">
        <v>226</v>
      </c>
      <c r="G103" s="315" t="s">
        <v>160</v>
      </c>
      <c r="H103" s="315" t="s">
        <v>227</v>
      </c>
      <c r="I103" s="315" t="s">
        <v>228</v>
      </c>
      <c r="J103" s="315" t="s">
        <v>248</v>
      </c>
      <c r="K103" s="315" t="s">
        <v>247</v>
      </c>
      <c r="L103" s="532"/>
      <c r="M103" s="533"/>
      <c r="N103" s="323"/>
    </row>
    <row r="104" spans="1:14" s="324" customFormat="1" ht="14" customHeight="1" x14ac:dyDescent="0.3">
      <c r="A104" s="538" t="s">
        <v>237</v>
      </c>
      <c r="B104" s="539"/>
      <c r="C104" s="316" t="s">
        <v>235</v>
      </c>
      <c r="D104" s="540" t="s">
        <v>234</v>
      </c>
      <c r="E104" s="540"/>
      <c r="F104" s="295">
        <v>1400</v>
      </c>
      <c r="G104" s="317">
        <v>1</v>
      </c>
      <c r="H104" s="295">
        <f>+G104*F104</f>
        <v>1400</v>
      </c>
      <c r="I104" s="318">
        <v>45301</v>
      </c>
      <c r="J104" s="319" t="s">
        <v>249</v>
      </c>
      <c r="K104" s="320" t="s">
        <v>240</v>
      </c>
      <c r="L104" s="534"/>
      <c r="M104" s="535"/>
    </row>
    <row r="105" spans="1:14" s="324" customFormat="1" ht="14" customHeight="1" x14ac:dyDescent="0.3">
      <c r="A105" s="538" t="s">
        <v>238</v>
      </c>
      <c r="B105" s="539"/>
      <c r="C105" s="316" t="s">
        <v>243</v>
      </c>
      <c r="D105" s="540" t="s">
        <v>242</v>
      </c>
      <c r="E105" s="540"/>
      <c r="F105" s="295">
        <v>2050</v>
      </c>
      <c r="G105" s="317">
        <v>1</v>
      </c>
      <c r="H105" s="295">
        <f t="shared" ref="H105:H106" si="10">+G105*F105</f>
        <v>2050</v>
      </c>
      <c r="I105" s="318">
        <v>45301</v>
      </c>
      <c r="J105" s="319" t="s">
        <v>250</v>
      </c>
      <c r="K105" s="320" t="s">
        <v>244</v>
      </c>
      <c r="L105" s="534"/>
      <c r="M105" s="535"/>
    </row>
    <row r="106" spans="1:14" s="324" customFormat="1" ht="25" customHeight="1" x14ac:dyDescent="0.3">
      <c r="A106" s="538" t="s">
        <v>239</v>
      </c>
      <c r="B106" s="539"/>
      <c r="C106" s="316" t="s">
        <v>385</v>
      </c>
      <c r="D106" s="540" t="s">
        <v>384</v>
      </c>
      <c r="E106" s="540"/>
      <c r="F106" s="295">
        <v>2000</v>
      </c>
      <c r="G106" s="317">
        <v>1</v>
      </c>
      <c r="H106" s="295">
        <f t="shared" si="10"/>
        <v>2000</v>
      </c>
      <c r="I106" s="318">
        <v>45302</v>
      </c>
      <c r="J106" s="319" t="s">
        <v>387</v>
      </c>
      <c r="K106" s="320" t="s">
        <v>386</v>
      </c>
      <c r="L106" s="534"/>
      <c r="M106" s="535"/>
    </row>
    <row r="107" spans="1:14" s="324" customFormat="1" ht="14" customHeight="1" x14ac:dyDescent="0.3">
      <c r="A107" s="538" t="s">
        <v>291</v>
      </c>
      <c r="B107" s="539"/>
      <c r="C107" s="316" t="s">
        <v>292</v>
      </c>
      <c r="D107" s="540" t="s">
        <v>293</v>
      </c>
      <c r="E107" s="540"/>
      <c r="F107" s="295">
        <v>2100</v>
      </c>
      <c r="G107" s="317">
        <v>1</v>
      </c>
      <c r="H107" s="295">
        <f>+G107*F107</f>
        <v>2100</v>
      </c>
      <c r="I107" s="318">
        <v>45306</v>
      </c>
      <c r="J107" s="319" t="s">
        <v>294</v>
      </c>
      <c r="K107" s="321" t="s">
        <v>295</v>
      </c>
      <c r="L107" s="534"/>
      <c r="M107" s="535"/>
    </row>
    <row r="108" spans="1:14" s="324" customFormat="1" ht="16" thickBot="1" x14ac:dyDescent="0.4">
      <c r="A108" s="541"/>
      <c r="B108" s="542"/>
      <c r="C108" s="543"/>
      <c r="D108" s="544" t="s">
        <v>231</v>
      </c>
      <c r="E108" s="544"/>
      <c r="F108" s="544"/>
      <c r="G108" s="544"/>
      <c r="H108" s="544"/>
      <c r="I108" s="322">
        <f>TRUNC((SUM(H104:H107)/4),2)</f>
        <v>1887.5</v>
      </c>
      <c r="J108" s="322"/>
      <c r="K108" s="322"/>
      <c r="L108" s="536"/>
      <c r="M108" s="537"/>
    </row>
    <row r="109" spans="1:14" s="324" customFormat="1" ht="14.5" thickBot="1" x14ac:dyDescent="0.35">
      <c r="A109" s="338"/>
      <c r="B109" s="338"/>
      <c r="C109" s="338"/>
      <c r="D109" s="338"/>
      <c r="E109" s="338"/>
      <c r="F109" s="338"/>
      <c r="G109" s="338"/>
      <c r="H109" s="341"/>
      <c r="I109" s="338"/>
      <c r="J109" s="341"/>
      <c r="K109" s="338"/>
      <c r="L109" s="341"/>
    </row>
    <row r="110" spans="1:14" s="324" customFormat="1" x14ac:dyDescent="0.3">
      <c r="A110" s="545" t="s">
        <v>229</v>
      </c>
      <c r="B110" s="547" t="s">
        <v>254</v>
      </c>
      <c r="C110" s="549" t="s">
        <v>161</v>
      </c>
      <c r="D110" s="551" t="s">
        <v>264</v>
      </c>
      <c r="E110" s="553" t="str">
        <f>VLOOKUP(B110,'Orçamento Sintético'!$B$17:G5658,2,0)</f>
        <v>LEVANTAMENTO TOPOGRAFICO PLANIMÉTRICO MAIOR QUE 15.000 M² E MENOR OU IGUAL A 20.000 M²</v>
      </c>
      <c r="F110" s="553"/>
      <c r="G110" s="553"/>
      <c r="H110" s="553"/>
      <c r="I110" s="553"/>
      <c r="J110" s="555" t="s">
        <v>233</v>
      </c>
      <c r="K110" s="557" t="s">
        <v>241</v>
      </c>
      <c r="L110" s="559" t="s">
        <v>232</v>
      </c>
      <c r="M110" s="561">
        <f>I117</f>
        <v>2100</v>
      </c>
    </row>
    <row r="111" spans="1:14" s="324" customFormat="1" x14ac:dyDescent="0.3">
      <c r="A111" s="546"/>
      <c r="B111" s="548"/>
      <c r="C111" s="550"/>
      <c r="D111" s="552"/>
      <c r="E111" s="554"/>
      <c r="F111" s="554"/>
      <c r="G111" s="554"/>
      <c r="H111" s="554"/>
      <c r="I111" s="554"/>
      <c r="J111" s="556"/>
      <c r="K111" s="558"/>
      <c r="L111" s="560"/>
      <c r="M111" s="562"/>
    </row>
    <row r="112" spans="1:14" s="324" customFormat="1" x14ac:dyDescent="0.3">
      <c r="A112" s="313"/>
      <c r="B112" s="314"/>
      <c r="C112" s="315" t="s">
        <v>225</v>
      </c>
      <c r="D112" s="531" t="s">
        <v>236</v>
      </c>
      <c r="E112" s="531"/>
      <c r="F112" s="315" t="s">
        <v>226</v>
      </c>
      <c r="G112" s="315" t="s">
        <v>160</v>
      </c>
      <c r="H112" s="315" t="s">
        <v>227</v>
      </c>
      <c r="I112" s="315" t="s">
        <v>228</v>
      </c>
      <c r="J112" s="315" t="s">
        <v>248</v>
      </c>
      <c r="K112" s="315" t="s">
        <v>247</v>
      </c>
      <c r="L112" s="532"/>
      <c r="M112" s="533"/>
    </row>
    <row r="113" spans="1:13" s="324" customFormat="1" ht="14" customHeight="1" x14ac:dyDescent="0.3">
      <c r="A113" s="538" t="s">
        <v>237</v>
      </c>
      <c r="B113" s="539"/>
      <c r="C113" s="316" t="s">
        <v>235</v>
      </c>
      <c r="D113" s="540" t="s">
        <v>234</v>
      </c>
      <c r="E113" s="540"/>
      <c r="F113" s="295">
        <v>1600</v>
      </c>
      <c r="G113" s="317">
        <v>1</v>
      </c>
      <c r="H113" s="295">
        <f>+G113*F113</f>
        <v>1600</v>
      </c>
      <c r="I113" s="318">
        <v>45301</v>
      </c>
      <c r="J113" s="319" t="s">
        <v>249</v>
      </c>
      <c r="K113" s="320" t="s">
        <v>240</v>
      </c>
      <c r="L113" s="534"/>
      <c r="M113" s="535"/>
    </row>
    <row r="114" spans="1:13" s="324" customFormat="1" ht="14" customHeight="1" x14ac:dyDescent="0.3">
      <c r="A114" s="538" t="s">
        <v>238</v>
      </c>
      <c r="B114" s="539"/>
      <c r="C114" s="316" t="s">
        <v>243</v>
      </c>
      <c r="D114" s="540" t="s">
        <v>242</v>
      </c>
      <c r="E114" s="540"/>
      <c r="F114" s="295">
        <v>2200</v>
      </c>
      <c r="G114" s="317">
        <v>1</v>
      </c>
      <c r="H114" s="295">
        <f t="shared" ref="H114:H115" si="11">+G114*F114</f>
        <v>2200</v>
      </c>
      <c r="I114" s="318">
        <v>45301</v>
      </c>
      <c r="J114" s="319" t="s">
        <v>250</v>
      </c>
      <c r="K114" s="320" t="s">
        <v>244</v>
      </c>
      <c r="L114" s="534"/>
      <c r="M114" s="535"/>
    </row>
    <row r="115" spans="1:13" s="324" customFormat="1" ht="25" customHeight="1" x14ac:dyDescent="0.3">
      <c r="A115" s="538" t="s">
        <v>239</v>
      </c>
      <c r="B115" s="539"/>
      <c r="C115" s="316" t="s">
        <v>385</v>
      </c>
      <c r="D115" s="540" t="s">
        <v>384</v>
      </c>
      <c r="E115" s="540"/>
      <c r="F115" s="295">
        <v>2100</v>
      </c>
      <c r="G115" s="317">
        <v>1</v>
      </c>
      <c r="H115" s="295">
        <f t="shared" si="11"/>
        <v>2100</v>
      </c>
      <c r="I115" s="318">
        <v>45302</v>
      </c>
      <c r="J115" s="319" t="s">
        <v>387</v>
      </c>
      <c r="K115" s="320" t="s">
        <v>386</v>
      </c>
      <c r="L115" s="534"/>
      <c r="M115" s="535"/>
    </row>
    <row r="116" spans="1:13" s="324" customFormat="1" ht="14" customHeight="1" x14ac:dyDescent="0.3">
      <c r="A116" s="538" t="s">
        <v>291</v>
      </c>
      <c r="B116" s="539"/>
      <c r="C116" s="316" t="s">
        <v>292</v>
      </c>
      <c r="D116" s="540" t="s">
        <v>293</v>
      </c>
      <c r="E116" s="540"/>
      <c r="F116" s="295">
        <v>2500</v>
      </c>
      <c r="G116" s="317">
        <v>1</v>
      </c>
      <c r="H116" s="295">
        <f>+G116*F116</f>
        <v>2500</v>
      </c>
      <c r="I116" s="318">
        <v>45306</v>
      </c>
      <c r="J116" s="319" t="s">
        <v>294</v>
      </c>
      <c r="K116" s="321" t="s">
        <v>295</v>
      </c>
      <c r="L116" s="534"/>
      <c r="M116" s="535"/>
    </row>
    <row r="117" spans="1:13" s="324" customFormat="1" ht="16" thickBot="1" x14ac:dyDescent="0.4">
      <c r="A117" s="541"/>
      <c r="B117" s="542"/>
      <c r="C117" s="543"/>
      <c r="D117" s="544" t="s">
        <v>231</v>
      </c>
      <c r="E117" s="544"/>
      <c r="F117" s="544"/>
      <c r="G117" s="544"/>
      <c r="H117" s="544"/>
      <c r="I117" s="322">
        <f>TRUNC((SUM(H113:H116)/4),2)</f>
        <v>2100</v>
      </c>
      <c r="J117" s="322"/>
      <c r="K117" s="322"/>
      <c r="L117" s="536"/>
      <c r="M117" s="537"/>
    </row>
    <row r="118" spans="1:13" s="324" customFormat="1" x14ac:dyDescent="0.3">
      <c r="A118" s="329"/>
      <c r="B118" s="338"/>
      <c r="C118" s="338"/>
      <c r="D118" s="329"/>
      <c r="E118" s="329"/>
      <c r="F118" s="329"/>
      <c r="G118" s="599"/>
      <c r="H118" s="599"/>
      <c r="I118" s="339"/>
      <c r="J118" s="340"/>
      <c r="K118" s="341"/>
      <c r="L118" s="341"/>
    </row>
    <row r="119" spans="1:13" s="324" customFormat="1" ht="14.5" thickBot="1" x14ac:dyDescent="0.35">
      <c r="A119" s="338"/>
      <c r="B119" s="338"/>
      <c r="C119" s="338"/>
      <c r="D119" s="338"/>
      <c r="E119" s="338"/>
      <c r="F119" s="338"/>
      <c r="G119" s="338"/>
      <c r="H119" s="341"/>
      <c r="I119" s="338"/>
      <c r="J119" s="341"/>
      <c r="K119" s="338"/>
      <c r="L119" s="341"/>
    </row>
    <row r="120" spans="1:13" s="324" customFormat="1" x14ac:dyDescent="0.3">
      <c r="A120" s="545" t="s">
        <v>229</v>
      </c>
      <c r="B120" s="547" t="s">
        <v>255</v>
      </c>
      <c r="C120" s="549" t="s">
        <v>161</v>
      </c>
      <c r="D120" s="551" t="s">
        <v>265</v>
      </c>
      <c r="E120" s="553" t="str">
        <f>VLOOKUP(B120,'Orçamento Sintético'!$B$17:G5667,2,0)</f>
        <v>LEVANTAMENTO TOPOGRAFICO PLANIMÉTRICO MAIOR QUE 20.000 M² E MENOR OU IGUAL A 25.000 M²</v>
      </c>
      <c r="F120" s="553"/>
      <c r="G120" s="553"/>
      <c r="H120" s="553"/>
      <c r="I120" s="553"/>
      <c r="J120" s="555" t="s">
        <v>233</v>
      </c>
      <c r="K120" s="557" t="s">
        <v>241</v>
      </c>
      <c r="L120" s="559" t="s">
        <v>232</v>
      </c>
      <c r="M120" s="561">
        <f>I127</f>
        <v>2337.5</v>
      </c>
    </row>
    <row r="121" spans="1:13" s="324" customFormat="1" x14ac:dyDescent="0.3">
      <c r="A121" s="546"/>
      <c r="B121" s="548"/>
      <c r="C121" s="550"/>
      <c r="D121" s="552"/>
      <c r="E121" s="554"/>
      <c r="F121" s="554"/>
      <c r="G121" s="554"/>
      <c r="H121" s="554"/>
      <c r="I121" s="554"/>
      <c r="J121" s="556"/>
      <c r="K121" s="558"/>
      <c r="L121" s="560"/>
      <c r="M121" s="562"/>
    </row>
    <row r="122" spans="1:13" s="324" customFormat="1" x14ac:dyDescent="0.3">
      <c r="A122" s="313"/>
      <c r="B122" s="314"/>
      <c r="C122" s="315" t="s">
        <v>225</v>
      </c>
      <c r="D122" s="531" t="s">
        <v>236</v>
      </c>
      <c r="E122" s="531"/>
      <c r="F122" s="315" t="s">
        <v>226</v>
      </c>
      <c r="G122" s="315" t="s">
        <v>160</v>
      </c>
      <c r="H122" s="315" t="s">
        <v>227</v>
      </c>
      <c r="I122" s="315" t="s">
        <v>228</v>
      </c>
      <c r="J122" s="315" t="s">
        <v>248</v>
      </c>
      <c r="K122" s="315" t="s">
        <v>247</v>
      </c>
      <c r="L122" s="532"/>
      <c r="M122" s="533"/>
    </row>
    <row r="123" spans="1:13" s="324" customFormat="1" ht="14" customHeight="1" x14ac:dyDescent="0.3">
      <c r="A123" s="538" t="s">
        <v>237</v>
      </c>
      <c r="B123" s="539"/>
      <c r="C123" s="316" t="s">
        <v>235</v>
      </c>
      <c r="D123" s="540" t="s">
        <v>234</v>
      </c>
      <c r="E123" s="540"/>
      <c r="F123" s="295">
        <v>1800</v>
      </c>
      <c r="G123" s="317">
        <v>1</v>
      </c>
      <c r="H123" s="295">
        <f>+G123*F123</f>
        <v>1800</v>
      </c>
      <c r="I123" s="318">
        <v>45301</v>
      </c>
      <c r="J123" s="319" t="s">
        <v>249</v>
      </c>
      <c r="K123" s="320" t="s">
        <v>240</v>
      </c>
      <c r="L123" s="534"/>
      <c r="M123" s="535"/>
    </row>
    <row r="124" spans="1:13" s="324" customFormat="1" ht="14" customHeight="1" x14ac:dyDescent="0.3">
      <c r="A124" s="538" t="s">
        <v>238</v>
      </c>
      <c r="B124" s="539"/>
      <c r="C124" s="316" t="s">
        <v>243</v>
      </c>
      <c r="D124" s="540" t="s">
        <v>242</v>
      </c>
      <c r="E124" s="540"/>
      <c r="F124" s="295">
        <v>2350</v>
      </c>
      <c r="G124" s="317">
        <v>1</v>
      </c>
      <c r="H124" s="295">
        <f t="shared" ref="H124:H125" si="12">+G124*F124</f>
        <v>2350</v>
      </c>
      <c r="I124" s="318">
        <v>45301</v>
      </c>
      <c r="J124" s="319" t="s">
        <v>250</v>
      </c>
      <c r="K124" s="320" t="s">
        <v>244</v>
      </c>
      <c r="L124" s="534"/>
      <c r="M124" s="535"/>
    </row>
    <row r="125" spans="1:13" s="324" customFormat="1" ht="25" customHeight="1" x14ac:dyDescent="0.3">
      <c r="A125" s="538" t="s">
        <v>239</v>
      </c>
      <c r="B125" s="539"/>
      <c r="C125" s="316" t="s">
        <v>385</v>
      </c>
      <c r="D125" s="540" t="s">
        <v>384</v>
      </c>
      <c r="E125" s="540"/>
      <c r="F125" s="295">
        <v>2200</v>
      </c>
      <c r="G125" s="317">
        <v>1</v>
      </c>
      <c r="H125" s="295">
        <f t="shared" si="12"/>
        <v>2200</v>
      </c>
      <c r="I125" s="318">
        <v>45302</v>
      </c>
      <c r="J125" s="319" t="s">
        <v>387</v>
      </c>
      <c r="K125" s="320" t="s">
        <v>386</v>
      </c>
      <c r="L125" s="534"/>
      <c r="M125" s="535"/>
    </row>
    <row r="126" spans="1:13" s="324" customFormat="1" ht="14" customHeight="1" x14ac:dyDescent="0.3">
      <c r="A126" s="538" t="s">
        <v>291</v>
      </c>
      <c r="B126" s="539"/>
      <c r="C126" s="316" t="s">
        <v>292</v>
      </c>
      <c r="D126" s="540" t="s">
        <v>293</v>
      </c>
      <c r="E126" s="540"/>
      <c r="F126" s="295">
        <v>3000</v>
      </c>
      <c r="G126" s="317">
        <v>1</v>
      </c>
      <c r="H126" s="295">
        <f>+G126*F126</f>
        <v>3000</v>
      </c>
      <c r="I126" s="318">
        <v>45306</v>
      </c>
      <c r="J126" s="319" t="s">
        <v>294</v>
      </c>
      <c r="K126" s="321" t="s">
        <v>295</v>
      </c>
      <c r="L126" s="534"/>
      <c r="M126" s="535"/>
    </row>
    <row r="127" spans="1:13" s="324" customFormat="1" ht="16" thickBot="1" x14ac:dyDescent="0.4">
      <c r="A127" s="541"/>
      <c r="B127" s="542"/>
      <c r="C127" s="543"/>
      <c r="D127" s="544" t="s">
        <v>231</v>
      </c>
      <c r="E127" s="544"/>
      <c r="F127" s="544"/>
      <c r="G127" s="544"/>
      <c r="H127" s="544"/>
      <c r="I127" s="322">
        <f>TRUNC((SUM(H123:H126)/4),2)</f>
        <v>2337.5</v>
      </c>
      <c r="J127" s="322"/>
      <c r="K127" s="322"/>
      <c r="L127" s="536"/>
      <c r="M127" s="537"/>
    </row>
    <row r="128" spans="1:13" s="324" customFormat="1" ht="16" thickBot="1" x14ac:dyDescent="0.4">
      <c r="A128" s="342"/>
      <c r="B128" s="342"/>
      <c r="C128" s="342"/>
      <c r="D128" s="343"/>
      <c r="E128" s="343"/>
      <c r="F128" s="343"/>
      <c r="G128" s="343"/>
      <c r="H128" s="343"/>
      <c r="I128" s="344"/>
      <c r="J128" s="344"/>
      <c r="K128" s="344"/>
      <c r="L128" s="345"/>
      <c r="M128" s="345"/>
    </row>
    <row r="129" spans="1:13" s="324" customFormat="1" x14ac:dyDescent="0.3">
      <c r="A129" s="545" t="s">
        <v>229</v>
      </c>
      <c r="B129" s="547" t="s">
        <v>312</v>
      </c>
      <c r="C129" s="549" t="s">
        <v>161</v>
      </c>
      <c r="D129" s="551" t="s">
        <v>266</v>
      </c>
      <c r="E129" s="553" t="str">
        <f>VLOOKUP(B129,'Orçamento Sintético'!$B$17:G5676,2,0)</f>
        <v>LEVANTAMENTO TOPOGRAFICO PLANIMÉTRICO MAIOR QUE 25.000 M² E MENOR OU IGUAL A 50.000 M²</v>
      </c>
      <c r="F129" s="553"/>
      <c r="G129" s="553"/>
      <c r="H129" s="553"/>
      <c r="I129" s="553"/>
      <c r="J129" s="555" t="s">
        <v>233</v>
      </c>
      <c r="K129" s="557" t="s">
        <v>241</v>
      </c>
      <c r="L129" s="559" t="s">
        <v>232</v>
      </c>
      <c r="M129" s="561">
        <f>I136</f>
        <v>2650</v>
      </c>
    </row>
    <row r="130" spans="1:13" s="324" customFormat="1" x14ac:dyDescent="0.3">
      <c r="A130" s="546"/>
      <c r="B130" s="548"/>
      <c r="C130" s="550"/>
      <c r="D130" s="552"/>
      <c r="E130" s="554"/>
      <c r="F130" s="554"/>
      <c r="G130" s="554"/>
      <c r="H130" s="554"/>
      <c r="I130" s="554"/>
      <c r="J130" s="556"/>
      <c r="K130" s="558"/>
      <c r="L130" s="560"/>
      <c r="M130" s="562"/>
    </row>
    <row r="131" spans="1:13" s="324" customFormat="1" x14ac:dyDescent="0.3">
      <c r="A131" s="313"/>
      <c r="B131" s="314"/>
      <c r="C131" s="315" t="s">
        <v>225</v>
      </c>
      <c r="D131" s="531" t="s">
        <v>236</v>
      </c>
      <c r="E131" s="531"/>
      <c r="F131" s="315" t="s">
        <v>226</v>
      </c>
      <c r="G131" s="315" t="s">
        <v>160</v>
      </c>
      <c r="H131" s="315" t="s">
        <v>227</v>
      </c>
      <c r="I131" s="315" t="s">
        <v>228</v>
      </c>
      <c r="J131" s="315" t="s">
        <v>248</v>
      </c>
      <c r="K131" s="315" t="s">
        <v>247</v>
      </c>
      <c r="L131" s="532"/>
      <c r="M131" s="533"/>
    </row>
    <row r="132" spans="1:13" s="324" customFormat="1" ht="14" customHeight="1" x14ac:dyDescent="0.3">
      <c r="A132" s="538" t="s">
        <v>237</v>
      </c>
      <c r="B132" s="539"/>
      <c r="C132" s="316" t="s">
        <v>235</v>
      </c>
      <c r="D132" s="540" t="s">
        <v>234</v>
      </c>
      <c r="E132" s="540"/>
      <c r="F132" s="295">
        <v>2000</v>
      </c>
      <c r="G132" s="317">
        <v>1</v>
      </c>
      <c r="H132" s="295">
        <f>+G132*F132</f>
        <v>2000</v>
      </c>
      <c r="I132" s="318">
        <v>45301</v>
      </c>
      <c r="J132" s="319" t="s">
        <v>249</v>
      </c>
      <c r="K132" s="320" t="s">
        <v>240</v>
      </c>
      <c r="L132" s="534"/>
      <c r="M132" s="535"/>
    </row>
    <row r="133" spans="1:13" s="324" customFormat="1" ht="14" customHeight="1" x14ac:dyDescent="0.3">
      <c r="A133" s="538" t="s">
        <v>238</v>
      </c>
      <c r="B133" s="539"/>
      <c r="C133" s="316" t="s">
        <v>243</v>
      </c>
      <c r="D133" s="540" t="s">
        <v>242</v>
      </c>
      <c r="E133" s="540"/>
      <c r="F133" s="295">
        <v>2700</v>
      </c>
      <c r="G133" s="317">
        <v>1</v>
      </c>
      <c r="H133" s="295">
        <f t="shared" ref="H133:H134" si="13">+G133*F133</f>
        <v>2700</v>
      </c>
      <c r="I133" s="318">
        <v>45301</v>
      </c>
      <c r="J133" s="319" t="s">
        <v>250</v>
      </c>
      <c r="K133" s="320" t="s">
        <v>244</v>
      </c>
      <c r="L133" s="534"/>
      <c r="M133" s="535"/>
    </row>
    <row r="134" spans="1:13" s="324" customFormat="1" ht="25" customHeight="1" x14ac:dyDescent="0.3">
      <c r="A134" s="538" t="s">
        <v>239</v>
      </c>
      <c r="B134" s="539"/>
      <c r="C134" s="316" t="s">
        <v>385</v>
      </c>
      <c r="D134" s="540" t="s">
        <v>384</v>
      </c>
      <c r="E134" s="540"/>
      <c r="F134" s="295">
        <v>2800</v>
      </c>
      <c r="G134" s="317">
        <v>1</v>
      </c>
      <c r="H134" s="295">
        <f t="shared" si="13"/>
        <v>2800</v>
      </c>
      <c r="I134" s="318">
        <v>45302</v>
      </c>
      <c r="J134" s="319" t="s">
        <v>387</v>
      </c>
      <c r="K134" s="320" t="s">
        <v>386</v>
      </c>
      <c r="L134" s="534"/>
      <c r="M134" s="535"/>
    </row>
    <row r="135" spans="1:13" s="324" customFormat="1" ht="14" customHeight="1" x14ac:dyDescent="0.3">
      <c r="A135" s="538" t="s">
        <v>291</v>
      </c>
      <c r="B135" s="539"/>
      <c r="C135" s="316" t="s">
        <v>292</v>
      </c>
      <c r="D135" s="540" t="s">
        <v>293</v>
      </c>
      <c r="E135" s="540"/>
      <c r="F135" s="295">
        <v>3100</v>
      </c>
      <c r="G135" s="317">
        <v>1</v>
      </c>
      <c r="H135" s="295">
        <f>+G135*F135</f>
        <v>3100</v>
      </c>
      <c r="I135" s="318">
        <v>45306</v>
      </c>
      <c r="J135" s="319" t="s">
        <v>294</v>
      </c>
      <c r="K135" s="321" t="s">
        <v>295</v>
      </c>
      <c r="L135" s="534"/>
      <c r="M135" s="535"/>
    </row>
    <row r="136" spans="1:13" s="324" customFormat="1" ht="16" thickBot="1" x14ac:dyDescent="0.4">
      <c r="A136" s="541"/>
      <c r="B136" s="542"/>
      <c r="C136" s="543"/>
      <c r="D136" s="544" t="s">
        <v>231</v>
      </c>
      <c r="E136" s="544"/>
      <c r="F136" s="544"/>
      <c r="G136" s="544"/>
      <c r="H136" s="544"/>
      <c r="I136" s="322">
        <f>TRUNC((SUM(H132:H135)/4),2)</f>
        <v>2650</v>
      </c>
      <c r="J136" s="322"/>
      <c r="K136" s="322"/>
      <c r="L136" s="536"/>
      <c r="M136" s="537"/>
    </row>
    <row r="137" spans="1:13" s="324" customFormat="1" ht="16" thickBot="1" x14ac:dyDescent="0.4">
      <c r="A137" s="342"/>
      <c r="B137" s="342"/>
      <c r="C137" s="342"/>
      <c r="D137" s="343"/>
      <c r="E137" s="343"/>
      <c r="F137" s="343"/>
      <c r="G137" s="343"/>
      <c r="H137" s="343"/>
      <c r="I137" s="344"/>
      <c r="J137" s="344"/>
      <c r="K137" s="344"/>
      <c r="L137" s="345"/>
      <c r="M137" s="345"/>
    </row>
    <row r="138" spans="1:13" s="324" customFormat="1" x14ac:dyDescent="0.3">
      <c r="A138" s="545" t="s">
        <v>229</v>
      </c>
      <c r="B138" s="547" t="s">
        <v>313</v>
      </c>
      <c r="C138" s="549" t="s">
        <v>161</v>
      </c>
      <c r="D138" s="551" t="s">
        <v>269</v>
      </c>
      <c r="E138" s="553" t="str">
        <f>VLOOKUP(B138,'Orçamento Sintético'!$B$17:G5685,2,0)</f>
        <v>LEVANTAMENTO TOPOGRAFICO PLANIMÉTRICO MAIOR QUE 50.000 M²</v>
      </c>
      <c r="F138" s="553"/>
      <c r="G138" s="553"/>
      <c r="H138" s="553"/>
      <c r="I138" s="553"/>
      <c r="J138" s="555" t="s">
        <v>233</v>
      </c>
      <c r="K138" s="557" t="s">
        <v>241</v>
      </c>
      <c r="L138" s="559" t="s">
        <v>232</v>
      </c>
      <c r="M138" s="561">
        <f>I145</f>
        <v>3525</v>
      </c>
    </row>
    <row r="139" spans="1:13" s="324" customFormat="1" x14ac:dyDescent="0.3">
      <c r="A139" s="546"/>
      <c r="B139" s="548"/>
      <c r="C139" s="550"/>
      <c r="D139" s="552"/>
      <c r="E139" s="554"/>
      <c r="F139" s="554"/>
      <c r="G139" s="554"/>
      <c r="H139" s="554"/>
      <c r="I139" s="554"/>
      <c r="J139" s="556"/>
      <c r="K139" s="558"/>
      <c r="L139" s="560"/>
      <c r="M139" s="562"/>
    </row>
    <row r="140" spans="1:13" s="324" customFormat="1" x14ac:dyDescent="0.3">
      <c r="A140" s="313"/>
      <c r="B140" s="314"/>
      <c r="C140" s="315" t="s">
        <v>225</v>
      </c>
      <c r="D140" s="531" t="s">
        <v>236</v>
      </c>
      <c r="E140" s="531"/>
      <c r="F140" s="315" t="s">
        <v>226</v>
      </c>
      <c r="G140" s="315" t="s">
        <v>160</v>
      </c>
      <c r="H140" s="315" t="s">
        <v>227</v>
      </c>
      <c r="I140" s="315" t="s">
        <v>228</v>
      </c>
      <c r="J140" s="315" t="s">
        <v>248</v>
      </c>
      <c r="K140" s="315" t="s">
        <v>247</v>
      </c>
      <c r="L140" s="532"/>
      <c r="M140" s="533"/>
    </row>
    <row r="141" spans="1:13" s="324" customFormat="1" ht="14" customHeight="1" x14ac:dyDescent="0.3">
      <c r="A141" s="538" t="s">
        <v>237</v>
      </c>
      <c r="B141" s="539"/>
      <c r="C141" s="316" t="s">
        <v>235</v>
      </c>
      <c r="D141" s="540" t="s">
        <v>234</v>
      </c>
      <c r="E141" s="540"/>
      <c r="F141" s="295">
        <v>3000</v>
      </c>
      <c r="G141" s="317">
        <v>1</v>
      </c>
      <c r="H141" s="295">
        <f>+G141*F141</f>
        <v>3000</v>
      </c>
      <c r="I141" s="318">
        <v>45301</v>
      </c>
      <c r="J141" s="319" t="s">
        <v>249</v>
      </c>
      <c r="K141" s="320" t="s">
        <v>240</v>
      </c>
      <c r="L141" s="534"/>
      <c r="M141" s="535"/>
    </row>
    <row r="142" spans="1:13" s="324" customFormat="1" ht="14" customHeight="1" x14ac:dyDescent="0.3">
      <c r="A142" s="538" t="s">
        <v>238</v>
      </c>
      <c r="B142" s="539"/>
      <c r="C142" s="316" t="s">
        <v>243</v>
      </c>
      <c r="D142" s="540" t="s">
        <v>242</v>
      </c>
      <c r="E142" s="540"/>
      <c r="F142" s="295">
        <v>3600</v>
      </c>
      <c r="G142" s="317">
        <v>1</v>
      </c>
      <c r="H142" s="295">
        <f t="shared" ref="H142:H143" si="14">+G142*F142</f>
        <v>3600</v>
      </c>
      <c r="I142" s="318">
        <v>45301</v>
      </c>
      <c r="J142" s="319" t="s">
        <v>250</v>
      </c>
      <c r="K142" s="320" t="s">
        <v>244</v>
      </c>
      <c r="L142" s="534"/>
      <c r="M142" s="535"/>
    </row>
    <row r="143" spans="1:13" s="324" customFormat="1" ht="25" customHeight="1" x14ac:dyDescent="0.3">
      <c r="A143" s="538" t="s">
        <v>239</v>
      </c>
      <c r="B143" s="539"/>
      <c r="C143" s="316" t="s">
        <v>385</v>
      </c>
      <c r="D143" s="540" t="s">
        <v>384</v>
      </c>
      <c r="E143" s="540"/>
      <c r="F143" s="295">
        <v>3500</v>
      </c>
      <c r="G143" s="317">
        <v>1</v>
      </c>
      <c r="H143" s="295">
        <f t="shared" si="14"/>
        <v>3500</v>
      </c>
      <c r="I143" s="318">
        <v>45302</v>
      </c>
      <c r="J143" s="319" t="s">
        <v>387</v>
      </c>
      <c r="K143" s="320" t="s">
        <v>386</v>
      </c>
      <c r="L143" s="534"/>
      <c r="M143" s="535"/>
    </row>
    <row r="144" spans="1:13" s="324" customFormat="1" ht="14" customHeight="1" x14ac:dyDescent="0.3">
      <c r="A144" s="538" t="s">
        <v>291</v>
      </c>
      <c r="B144" s="539"/>
      <c r="C144" s="316" t="s">
        <v>292</v>
      </c>
      <c r="D144" s="540" t="s">
        <v>293</v>
      </c>
      <c r="E144" s="540"/>
      <c r="F144" s="295">
        <v>4000</v>
      </c>
      <c r="G144" s="317">
        <v>1</v>
      </c>
      <c r="H144" s="295">
        <f>+G144*F144</f>
        <v>4000</v>
      </c>
      <c r="I144" s="318">
        <v>45306</v>
      </c>
      <c r="J144" s="319" t="s">
        <v>294</v>
      </c>
      <c r="K144" s="321" t="s">
        <v>295</v>
      </c>
      <c r="L144" s="534"/>
      <c r="M144" s="535"/>
    </row>
    <row r="145" spans="1:13" s="324" customFormat="1" ht="16" thickBot="1" x14ac:dyDescent="0.4">
      <c r="A145" s="541"/>
      <c r="B145" s="542"/>
      <c r="C145" s="543"/>
      <c r="D145" s="544" t="s">
        <v>231</v>
      </c>
      <c r="E145" s="544"/>
      <c r="F145" s="544"/>
      <c r="G145" s="544"/>
      <c r="H145" s="544"/>
      <c r="I145" s="322">
        <f>TRUNC((SUM(H141:H144)/4),2)</f>
        <v>3525</v>
      </c>
      <c r="J145" s="322"/>
      <c r="K145" s="322"/>
      <c r="L145" s="536"/>
      <c r="M145" s="537"/>
    </row>
    <row r="146" spans="1:13" s="324" customFormat="1" ht="14.5" thickBot="1" x14ac:dyDescent="0.35">
      <c r="A146" s="329"/>
      <c r="B146" s="338"/>
      <c r="C146" s="338"/>
      <c r="D146" s="329"/>
      <c r="E146" s="329"/>
      <c r="F146" s="329"/>
      <c r="G146" s="598"/>
      <c r="H146" s="598"/>
      <c r="I146" s="339"/>
      <c r="J146" s="340"/>
      <c r="K146" s="341"/>
      <c r="L146" s="341"/>
    </row>
    <row r="147" spans="1:13" s="324" customFormat="1" x14ac:dyDescent="0.3">
      <c r="A147" s="545" t="s">
        <v>229</v>
      </c>
      <c r="B147" s="547" t="s">
        <v>200</v>
      </c>
      <c r="C147" s="549" t="s">
        <v>161</v>
      </c>
      <c r="D147" s="551" t="s">
        <v>270</v>
      </c>
      <c r="E147" s="553" t="str">
        <f>VLOOKUP(B147,'Orçamento Sintético'!$B$17:G5676,2,0)</f>
        <v>LEVANTAMENTO TOPOGRAFICO PLANIALTIMETRICO COM ATE 0,1 HECTARE</v>
      </c>
      <c r="F147" s="553"/>
      <c r="G147" s="553"/>
      <c r="H147" s="553"/>
      <c r="I147" s="553"/>
      <c r="J147" s="555" t="s">
        <v>233</v>
      </c>
      <c r="K147" s="557" t="s">
        <v>241</v>
      </c>
      <c r="L147" s="559" t="s">
        <v>232</v>
      </c>
      <c r="M147" s="561">
        <f>I154</f>
        <v>1612.5</v>
      </c>
    </row>
    <row r="148" spans="1:13" s="324" customFormat="1" x14ac:dyDescent="0.3">
      <c r="A148" s="546"/>
      <c r="B148" s="548"/>
      <c r="C148" s="550"/>
      <c r="D148" s="552"/>
      <c r="E148" s="554"/>
      <c r="F148" s="554"/>
      <c r="G148" s="554"/>
      <c r="H148" s="554"/>
      <c r="I148" s="554"/>
      <c r="J148" s="556"/>
      <c r="K148" s="558"/>
      <c r="L148" s="560"/>
      <c r="M148" s="562"/>
    </row>
    <row r="149" spans="1:13" s="324" customFormat="1" x14ac:dyDescent="0.3">
      <c r="A149" s="313"/>
      <c r="B149" s="314"/>
      <c r="C149" s="315" t="s">
        <v>225</v>
      </c>
      <c r="D149" s="531" t="s">
        <v>236</v>
      </c>
      <c r="E149" s="531"/>
      <c r="F149" s="315" t="s">
        <v>226</v>
      </c>
      <c r="G149" s="315" t="s">
        <v>160</v>
      </c>
      <c r="H149" s="315" t="s">
        <v>227</v>
      </c>
      <c r="I149" s="315" t="s">
        <v>228</v>
      </c>
      <c r="J149" s="315" t="s">
        <v>248</v>
      </c>
      <c r="K149" s="315" t="s">
        <v>247</v>
      </c>
      <c r="L149" s="532"/>
      <c r="M149" s="533"/>
    </row>
    <row r="150" spans="1:13" s="324" customFormat="1" ht="14" customHeight="1" x14ac:dyDescent="0.3">
      <c r="A150" s="538" t="s">
        <v>237</v>
      </c>
      <c r="B150" s="539"/>
      <c r="C150" s="316" t="s">
        <v>235</v>
      </c>
      <c r="D150" s="540" t="s">
        <v>234</v>
      </c>
      <c r="E150" s="540"/>
      <c r="F150" s="295">
        <v>1600</v>
      </c>
      <c r="G150" s="317">
        <v>1</v>
      </c>
      <c r="H150" s="295">
        <f>+G150*F150</f>
        <v>1600</v>
      </c>
      <c r="I150" s="318">
        <v>45301</v>
      </c>
      <c r="J150" s="319" t="s">
        <v>249</v>
      </c>
      <c r="K150" s="320" t="s">
        <v>240</v>
      </c>
      <c r="L150" s="534"/>
      <c r="M150" s="535"/>
    </row>
    <row r="151" spans="1:13" s="324" customFormat="1" ht="14" customHeight="1" x14ac:dyDescent="0.3">
      <c r="A151" s="538" t="s">
        <v>238</v>
      </c>
      <c r="B151" s="539"/>
      <c r="C151" s="316" t="s">
        <v>243</v>
      </c>
      <c r="D151" s="540" t="s">
        <v>242</v>
      </c>
      <c r="E151" s="540"/>
      <c r="F151" s="295">
        <v>1500</v>
      </c>
      <c r="G151" s="317">
        <v>1</v>
      </c>
      <c r="H151" s="295">
        <f t="shared" ref="H151:H152" si="15">+G151*F151</f>
        <v>1500</v>
      </c>
      <c r="I151" s="318">
        <v>45301</v>
      </c>
      <c r="J151" s="319" t="s">
        <v>250</v>
      </c>
      <c r="K151" s="320" t="s">
        <v>244</v>
      </c>
      <c r="L151" s="534"/>
      <c r="M151" s="535"/>
    </row>
    <row r="152" spans="1:13" s="324" customFormat="1" ht="25" customHeight="1" x14ac:dyDescent="0.3">
      <c r="A152" s="538" t="s">
        <v>239</v>
      </c>
      <c r="B152" s="539"/>
      <c r="C152" s="316" t="s">
        <v>385</v>
      </c>
      <c r="D152" s="540" t="s">
        <v>384</v>
      </c>
      <c r="E152" s="540"/>
      <c r="F152" s="295">
        <v>1600</v>
      </c>
      <c r="G152" s="317">
        <v>1</v>
      </c>
      <c r="H152" s="295">
        <f t="shared" si="15"/>
        <v>1600</v>
      </c>
      <c r="I152" s="318">
        <v>45302</v>
      </c>
      <c r="J152" s="319" t="s">
        <v>387</v>
      </c>
      <c r="K152" s="320" t="s">
        <v>386</v>
      </c>
      <c r="L152" s="534"/>
      <c r="M152" s="535"/>
    </row>
    <row r="153" spans="1:13" s="324" customFormat="1" ht="14" customHeight="1" x14ac:dyDescent="0.3">
      <c r="A153" s="538" t="s">
        <v>291</v>
      </c>
      <c r="B153" s="539"/>
      <c r="C153" s="316" t="s">
        <v>292</v>
      </c>
      <c r="D153" s="540" t="s">
        <v>293</v>
      </c>
      <c r="E153" s="540"/>
      <c r="F153" s="295">
        <v>1750</v>
      </c>
      <c r="G153" s="317">
        <v>1</v>
      </c>
      <c r="H153" s="295">
        <f>+G153*F153</f>
        <v>1750</v>
      </c>
      <c r="I153" s="318">
        <v>45301</v>
      </c>
      <c r="J153" s="319" t="s">
        <v>294</v>
      </c>
      <c r="K153" s="321" t="s">
        <v>295</v>
      </c>
      <c r="L153" s="534"/>
      <c r="M153" s="535"/>
    </row>
    <row r="154" spans="1:13" s="324" customFormat="1" ht="16" thickBot="1" x14ac:dyDescent="0.4">
      <c r="A154" s="541"/>
      <c r="B154" s="542"/>
      <c r="C154" s="543"/>
      <c r="D154" s="544" t="s">
        <v>231</v>
      </c>
      <c r="E154" s="544"/>
      <c r="F154" s="544"/>
      <c r="G154" s="544"/>
      <c r="H154" s="544"/>
      <c r="I154" s="322">
        <f>TRUNC((SUM(H150:H153)/4),2)</f>
        <v>1612.5</v>
      </c>
      <c r="J154" s="322"/>
      <c r="K154" s="322"/>
      <c r="L154" s="536"/>
      <c r="M154" s="537"/>
    </row>
    <row r="155" spans="1:13" s="324" customFormat="1" ht="14.5" thickBot="1" x14ac:dyDescent="0.35">
      <c r="A155" s="338"/>
      <c r="B155" s="338"/>
      <c r="C155" s="338"/>
      <c r="D155" s="338"/>
      <c r="E155" s="338"/>
      <c r="F155" s="338"/>
      <c r="G155" s="338"/>
      <c r="H155" s="341"/>
      <c r="I155" s="338"/>
      <c r="J155" s="341"/>
      <c r="K155" s="338"/>
      <c r="L155" s="341"/>
    </row>
    <row r="156" spans="1:13" s="324" customFormat="1" x14ac:dyDescent="0.3">
      <c r="A156" s="545" t="s">
        <v>229</v>
      </c>
      <c r="B156" s="547" t="s">
        <v>201</v>
      </c>
      <c r="C156" s="549" t="s">
        <v>161</v>
      </c>
      <c r="D156" s="551" t="s">
        <v>271</v>
      </c>
      <c r="E156" s="553" t="str">
        <f>VLOOKUP(B156,'Orçamento Sintético'!$B$17:G5685,2,0)</f>
        <v>LEVANTAMENTO TOPOGRAFICO PLANIALTIMETRICO MAIOR QUE 0,1 HECTARE E MENOR OU IGUAL A 0,25 HECTARES</v>
      </c>
      <c r="F156" s="553"/>
      <c r="G156" s="553"/>
      <c r="H156" s="553"/>
      <c r="I156" s="553"/>
      <c r="J156" s="555" t="s">
        <v>233</v>
      </c>
      <c r="K156" s="557" t="s">
        <v>241</v>
      </c>
      <c r="L156" s="559" t="s">
        <v>232</v>
      </c>
      <c r="M156" s="561">
        <f>I163</f>
        <v>1975</v>
      </c>
    </row>
    <row r="157" spans="1:13" s="324" customFormat="1" x14ac:dyDescent="0.3">
      <c r="A157" s="546"/>
      <c r="B157" s="548"/>
      <c r="C157" s="550"/>
      <c r="D157" s="552"/>
      <c r="E157" s="554"/>
      <c r="F157" s="554"/>
      <c r="G157" s="554"/>
      <c r="H157" s="554"/>
      <c r="I157" s="554"/>
      <c r="J157" s="556"/>
      <c r="K157" s="558"/>
      <c r="L157" s="560"/>
      <c r="M157" s="562"/>
    </row>
    <row r="158" spans="1:13" s="324" customFormat="1" x14ac:dyDescent="0.3">
      <c r="A158" s="313"/>
      <c r="B158" s="314"/>
      <c r="C158" s="315" t="s">
        <v>225</v>
      </c>
      <c r="D158" s="531" t="s">
        <v>236</v>
      </c>
      <c r="E158" s="531"/>
      <c r="F158" s="315" t="s">
        <v>226</v>
      </c>
      <c r="G158" s="315" t="s">
        <v>160</v>
      </c>
      <c r="H158" s="315" t="s">
        <v>227</v>
      </c>
      <c r="I158" s="315" t="s">
        <v>228</v>
      </c>
      <c r="J158" s="315" t="s">
        <v>248</v>
      </c>
      <c r="K158" s="315" t="s">
        <v>247</v>
      </c>
      <c r="L158" s="532"/>
      <c r="M158" s="533"/>
    </row>
    <row r="159" spans="1:13" s="324" customFormat="1" ht="14" customHeight="1" x14ac:dyDescent="0.3">
      <c r="A159" s="538" t="s">
        <v>237</v>
      </c>
      <c r="B159" s="539"/>
      <c r="C159" s="316" t="s">
        <v>235</v>
      </c>
      <c r="D159" s="540" t="s">
        <v>234</v>
      </c>
      <c r="E159" s="540"/>
      <c r="F159" s="295">
        <v>2000</v>
      </c>
      <c r="G159" s="317">
        <v>1</v>
      </c>
      <c r="H159" s="295">
        <f>+G159*F159</f>
        <v>2000</v>
      </c>
      <c r="I159" s="318">
        <v>45301</v>
      </c>
      <c r="J159" s="319" t="s">
        <v>249</v>
      </c>
      <c r="K159" s="320" t="s">
        <v>240</v>
      </c>
      <c r="L159" s="534"/>
      <c r="M159" s="535"/>
    </row>
    <row r="160" spans="1:13" s="324" customFormat="1" ht="14" customHeight="1" x14ac:dyDescent="0.3">
      <c r="A160" s="538" t="s">
        <v>238</v>
      </c>
      <c r="B160" s="539"/>
      <c r="C160" s="316" t="s">
        <v>243</v>
      </c>
      <c r="D160" s="540" t="s">
        <v>242</v>
      </c>
      <c r="E160" s="540"/>
      <c r="F160" s="295">
        <v>2000</v>
      </c>
      <c r="G160" s="317">
        <v>1</v>
      </c>
      <c r="H160" s="295">
        <f t="shared" ref="H160:H161" si="16">+G160*F160</f>
        <v>2000</v>
      </c>
      <c r="I160" s="318">
        <v>45301</v>
      </c>
      <c r="J160" s="319" t="s">
        <v>250</v>
      </c>
      <c r="K160" s="320" t="s">
        <v>244</v>
      </c>
      <c r="L160" s="534"/>
      <c r="M160" s="535"/>
    </row>
    <row r="161" spans="1:13" s="324" customFormat="1" ht="25" customHeight="1" x14ac:dyDescent="0.3">
      <c r="A161" s="538" t="s">
        <v>239</v>
      </c>
      <c r="B161" s="539"/>
      <c r="C161" s="316" t="s">
        <v>385</v>
      </c>
      <c r="D161" s="540" t="s">
        <v>384</v>
      </c>
      <c r="E161" s="540"/>
      <c r="F161" s="295">
        <v>2100</v>
      </c>
      <c r="G161" s="317">
        <v>1</v>
      </c>
      <c r="H161" s="295">
        <f t="shared" si="16"/>
        <v>2100</v>
      </c>
      <c r="I161" s="318">
        <v>45302</v>
      </c>
      <c r="J161" s="319" t="s">
        <v>387</v>
      </c>
      <c r="K161" s="320" t="s">
        <v>386</v>
      </c>
      <c r="L161" s="534"/>
      <c r="M161" s="535"/>
    </row>
    <row r="162" spans="1:13" s="324" customFormat="1" ht="14" customHeight="1" x14ac:dyDescent="0.3">
      <c r="A162" s="538" t="s">
        <v>291</v>
      </c>
      <c r="B162" s="539"/>
      <c r="C162" s="316" t="s">
        <v>292</v>
      </c>
      <c r="D162" s="540" t="s">
        <v>293</v>
      </c>
      <c r="E162" s="540"/>
      <c r="F162" s="295">
        <v>1800</v>
      </c>
      <c r="G162" s="317">
        <v>1</v>
      </c>
      <c r="H162" s="295">
        <f>+G162*F162</f>
        <v>1800</v>
      </c>
      <c r="I162" s="318">
        <v>45306</v>
      </c>
      <c r="J162" s="319" t="s">
        <v>294</v>
      </c>
      <c r="K162" s="321" t="s">
        <v>295</v>
      </c>
      <c r="L162" s="534"/>
      <c r="M162" s="535"/>
    </row>
    <row r="163" spans="1:13" s="324" customFormat="1" ht="16" thickBot="1" x14ac:dyDescent="0.4">
      <c r="A163" s="541"/>
      <c r="B163" s="542"/>
      <c r="C163" s="543"/>
      <c r="D163" s="544" t="s">
        <v>231</v>
      </c>
      <c r="E163" s="544"/>
      <c r="F163" s="544"/>
      <c r="G163" s="544"/>
      <c r="H163" s="544"/>
      <c r="I163" s="322">
        <f>TRUNC((SUM(H159:H162)/4),2)</f>
        <v>1975</v>
      </c>
      <c r="J163" s="322"/>
      <c r="K163" s="322"/>
      <c r="L163" s="536"/>
      <c r="M163" s="537"/>
    </row>
    <row r="164" spans="1:13" s="324" customFormat="1" ht="16" thickBot="1" x14ac:dyDescent="0.4">
      <c r="A164" s="342"/>
      <c r="B164" s="342"/>
      <c r="C164" s="342"/>
      <c r="D164" s="343"/>
      <c r="E164" s="343"/>
      <c r="F164" s="343"/>
      <c r="G164" s="343"/>
      <c r="H164" s="343"/>
      <c r="I164" s="344"/>
      <c r="J164" s="344"/>
      <c r="K164" s="344"/>
      <c r="L164" s="345"/>
      <c r="M164" s="345"/>
    </row>
    <row r="165" spans="1:13" s="324" customFormat="1" x14ac:dyDescent="0.3">
      <c r="A165" s="545" t="s">
        <v>229</v>
      </c>
      <c r="B165" s="547" t="s">
        <v>202</v>
      </c>
      <c r="C165" s="549" t="s">
        <v>161</v>
      </c>
      <c r="D165" s="551" t="s">
        <v>272</v>
      </c>
      <c r="E165" s="553" t="str">
        <f>VLOOKUP(B165,'Orçamento Sintético'!$B$17:G5693,2,0)</f>
        <v>LEVANTAMENTO TOPOGRAFICO PLANIALTIMETRICO MAIOR QUE 0,25 HECTARE E MENOR OU IGUAL A 0,50 HECTARES</v>
      </c>
      <c r="F165" s="553"/>
      <c r="G165" s="553"/>
      <c r="H165" s="553"/>
      <c r="I165" s="553"/>
      <c r="J165" s="555" t="s">
        <v>233</v>
      </c>
      <c r="K165" s="557" t="s">
        <v>241</v>
      </c>
      <c r="L165" s="559" t="s">
        <v>232</v>
      </c>
      <c r="M165" s="561">
        <f>I172</f>
        <v>2137.5</v>
      </c>
    </row>
    <row r="166" spans="1:13" s="324" customFormat="1" x14ac:dyDescent="0.3">
      <c r="A166" s="546"/>
      <c r="B166" s="548"/>
      <c r="C166" s="550"/>
      <c r="D166" s="552"/>
      <c r="E166" s="554"/>
      <c r="F166" s="554"/>
      <c r="G166" s="554"/>
      <c r="H166" s="554"/>
      <c r="I166" s="554"/>
      <c r="J166" s="556"/>
      <c r="K166" s="558"/>
      <c r="L166" s="560"/>
      <c r="M166" s="562"/>
    </row>
    <row r="167" spans="1:13" s="324" customFormat="1" x14ac:dyDescent="0.3">
      <c r="A167" s="313"/>
      <c r="B167" s="314"/>
      <c r="C167" s="315" t="s">
        <v>225</v>
      </c>
      <c r="D167" s="531" t="s">
        <v>236</v>
      </c>
      <c r="E167" s="531"/>
      <c r="F167" s="315" t="s">
        <v>226</v>
      </c>
      <c r="G167" s="315" t="s">
        <v>160</v>
      </c>
      <c r="H167" s="315" t="s">
        <v>227</v>
      </c>
      <c r="I167" s="315" t="s">
        <v>228</v>
      </c>
      <c r="J167" s="315" t="s">
        <v>248</v>
      </c>
      <c r="K167" s="315" t="s">
        <v>247</v>
      </c>
      <c r="L167" s="532"/>
      <c r="M167" s="533"/>
    </row>
    <row r="168" spans="1:13" s="324" customFormat="1" ht="14" customHeight="1" x14ac:dyDescent="0.3">
      <c r="A168" s="538" t="s">
        <v>237</v>
      </c>
      <c r="B168" s="539"/>
      <c r="C168" s="316" t="s">
        <v>235</v>
      </c>
      <c r="D168" s="540" t="s">
        <v>234</v>
      </c>
      <c r="E168" s="540"/>
      <c r="F168" s="295">
        <v>2200</v>
      </c>
      <c r="G168" s="317">
        <v>1</v>
      </c>
      <c r="H168" s="295">
        <f>+G168*F168</f>
        <v>2200</v>
      </c>
      <c r="I168" s="318">
        <v>45301</v>
      </c>
      <c r="J168" s="319" t="s">
        <v>249</v>
      </c>
      <c r="K168" s="320" t="s">
        <v>240</v>
      </c>
      <c r="L168" s="534"/>
      <c r="M168" s="535"/>
    </row>
    <row r="169" spans="1:13" s="324" customFormat="1" ht="14" customHeight="1" x14ac:dyDescent="0.3">
      <c r="A169" s="538" t="s">
        <v>238</v>
      </c>
      <c r="B169" s="539"/>
      <c r="C169" s="316" t="s">
        <v>243</v>
      </c>
      <c r="D169" s="540" t="s">
        <v>242</v>
      </c>
      <c r="E169" s="540"/>
      <c r="F169" s="295">
        <v>2250</v>
      </c>
      <c r="G169" s="317">
        <v>1</v>
      </c>
      <c r="H169" s="295">
        <f t="shared" ref="H169:H170" si="17">+G169*F169</f>
        <v>2250</v>
      </c>
      <c r="I169" s="318">
        <v>45301</v>
      </c>
      <c r="J169" s="319" t="s">
        <v>250</v>
      </c>
      <c r="K169" s="320" t="s">
        <v>244</v>
      </c>
      <c r="L169" s="534"/>
      <c r="M169" s="535"/>
    </row>
    <row r="170" spans="1:13" s="324" customFormat="1" ht="25" customHeight="1" x14ac:dyDescent="0.3">
      <c r="A170" s="538" t="s">
        <v>239</v>
      </c>
      <c r="B170" s="539"/>
      <c r="C170" s="316" t="s">
        <v>385</v>
      </c>
      <c r="D170" s="540" t="s">
        <v>384</v>
      </c>
      <c r="E170" s="540"/>
      <c r="F170" s="295">
        <v>2200</v>
      </c>
      <c r="G170" s="317">
        <v>1</v>
      </c>
      <c r="H170" s="295">
        <f t="shared" si="17"/>
        <v>2200</v>
      </c>
      <c r="I170" s="318">
        <v>45302</v>
      </c>
      <c r="J170" s="319" t="s">
        <v>387</v>
      </c>
      <c r="K170" s="320" t="s">
        <v>386</v>
      </c>
      <c r="L170" s="534"/>
      <c r="M170" s="535"/>
    </row>
    <row r="171" spans="1:13" s="324" customFormat="1" ht="14" customHeight="1" x14ac:dyDescent="0.3">
      <c r="A171" s="538" t="s">
        <v>291</v>
      </c>
      <c r="B171" s="539"/>
      <c r="C171" s="316" t="s">
        <v>292</v>
      </c>
      <c r="D171" s="540" t="s">
        <v>293</v>
      </c>
      <c r="E171" s="540"/>
      <c r="F171" s="295">
        <v>1900</v>
      </c>
      <c r="G171" s="317">
        <v>1</v>
      </c>
      <c r="H171" s="295">
        <f>+G171*F171</f>
        <v>1900</v>
      </c>
      <c r="I171" s="318">
        <v>45306</v>
      </c>
      <c r="J171" s="319" t="s">
        <v>294</v>
      </c>
      <c r="K171" s="321" t="s">
        <v>295</v>
      </c>
      <c r="L171" s="534"/>
      <c r="M171" s="535"/>
    </row>
    <row r="172" spans="1:13" s="324" customFormat="1" ht="16" thickBot="1" x14ac:dyDescent="0.4">
      <c r="A172" s="541"/>
      <c r="B172" s="542"/>
      <c r="C172" s="543"/>
      <c r="D172" s="544" t="s">
        <v>231</v>
      </c>
      <c r="E172" s="544"/>
      <c r="F172" s="544"/>
      <c r="G172" s="544"/>
      <c r="H172" s="544"/>
      <c r="I172" s="322">
        <f>TRUNC((SUM(H168:H171)/4),2)</f>
        <v>2137.5</v>
      </c>
      <c r="J172" s="322"/>
      <c r="K172" s="322"/>
      <c r="L172" s="536"/>
      <c r="M172" s="537"/>
    </row>
    <row r="173" spans="1:13" s="324" customFormat="1" ht="14.5" thickBot="1" x14ac:dyDescent="0.35">
      <c r="A173" s="329"/>
      <c r="B173" s="338"/>
      <c r="C173" s="338"/>
      <c r="D173" s="329"/>
      <c r="E173" s="329"/>
      <c r="F173" s="329"/>
      <c r="G173" s="599"/>
      <c r="H173" s="599"/>
      <c r="I173" s="339"/>
      <c r="J173" s="340"/>
      <c r="K173" s="341"/>
      <c r="L173" s="341"/>
    </row>
    <row r="174" spans="1:13" s="324" customFormat="1" x14ac:dyDescent="0.3">
      <c r="A174" s="545" t="s">
        <v>229</v>
      </c>
      <c r="B174" s="547" t="s">
        <v>203</v>
      </c>
      <c r="C174" s="549" t="s">
        <v>161</v>
      </c>
      <c r="D174" s="551" t="s">
        <v>273</v>
      </c>
      <c r="E174" s="553" t="str">
        <f>VLOOKUP(B174,'Orçamento Sintético'!$B$17:G5702,2,0)</f>
        <v>LEVANTAMENTO TOPOGRAFICO PLANIALTIMETRICO MAIOR QUE 0,50 HECTARE E MENOR OU IGUAL A 1 HECTARES</v>
      </c>
      <c r="F174" s="553"/>
      <c r="G174" s="553"/>
      <c r="H174" s="553"/>
      <c r="I174" s="553"/>
      <c r="J174" s="555" t="s">
        <v>233</v>
      </c>
      <c r="K174" s="557" t="s">
        <v>241</v>
      </c>
      <c r="L174" s="559" t="s">
        <v>232</v>
      </c>
      <c r="M174" s="561">
        <f>I181</f>
        <v>2625</v>
      </c>
    </row>
    <row r="175" spans="1:13" s="324" customFormat="1" x14ac:dyDescent="0.3">
      <c r="A175" s="546"/>
      <c r="B175" s="548"/>
      <c r="C175" s="550"/>
      <c r="D175" s="552"/>
      <c r="E175" s="554"/>
      <c r="F175" s="554"/>
      <c r="G175" s="554"/>
      <c r="H175" s="554"/>
      <c r="I175" s="554"/>
      <c r="J175" s="556"/>
      <c r="K175" s="558"/>
      <c r="L175" s="560"/>
      <c r="M175" s="562"/>
    </row>
    <row r="176" spans="1:13" s="324" customFormat="1" x14ac:dyDescent="0.3">
      <c r="A176" s="313"/>
      <c r="B176" s="314"/>
      <c r="C176" s="315" t="s">
        <v>225</v>
      </c>
      <c r="D176" s="531" t="s">
        <v>236</v>
      </c>
      <c r="E176" s="531"/>
      <c r="F176" s="315" t="s">
        <v>226</v>
      </c>
      <c r="G176" s="315" t="s">
        <v>160</v>
      </c>
      <c r="H176" s="315" t="s">
        <v>227</v>
      </c>
      <c r="I176" s="315" t="s">
        <v>228</v>
      </c>
      <c r="J176" s="315" t="s">
        <v>248</v>
      </c>
      <c r="K176" s="315" t="s">
        <v>247</v>
      </c>
      <c r="L176" s="532"/>
      <c r="M176" s="533"/>
    </row>
    <row r="177" spans="1:13" s="324" customFormat="1" ht="14" customHeight="1" x14ac:dyDescent="0.3">
      <c r="A177" s="538" t="s">
        <v>237</v>
      </c>
      <c r="B177" s="539"/>
      <c r="C177" s="316" t="s">
        <v>235</v>
      </c>
      <c r="D177" s="540" t="s">
        <v>234</v>
      </c>
      <c r="E177" s="540"/>
      <c r="F177" s="295">
        <v>2500</v>
      </c>
      <c r="G177" s="317">
        <v>1</v>
      </c>
      <c r="H177" s="295">
        <f>+G177*F177</f>
        <v>2500</v>
      </c>
      <c r="I177" s="318">
        <v>45301</v>
      </c>
      <c r="J177" s="319" t="s">
        <v>249</v>
      </c>
      <c r="K177" s="320" t="s">
        <v>240</v>
      </c>
      <c r="L177" s="534"/>
      <c r="M177" s="535"/>
    </row>
    <row r="178" spans="1:13" s="324" customFormat="1" ht="14" customHeight="1" x14ac:dyDescent="0.3">
      <c r="A178" s="538" t="s">
        <v>238</v>
      </c>
      <c r="B178" s="539"/>
      <c r="C178" s="316" t="s">
        <v>243</v>
      </c>
      <c r="D178" s="540" t="s">
        <v>242</v>
      </c>
      <c r="E178" s="540"/>
      <c r="F178" s="295">
        <v>2500</v>
      </c>
      <c r="G178" s="317">
        <v>1</v>
      </c>
      <c r="H178" s="295">
        <f t="shared" ref="H178:H179" si="18">+G178*F178</f>
        <v>2500</v>
      </c>
      <c r="I178" s="318">
        <v>45301</v>
      </c>
      <c r="J178" s="319" t="s">
        <v>250</v>
      </c>
      <c r="K178" s="320" t="s">
        <v>244</v>
      </c>
      <c r="L178" s="534"/>
      <c r="M178" s="535"/>
    </row>
    <row r="179" spans="1:13" s="324" customFormat="1" ht="25" customHeight="1" x14ac:dyDescent="0.3">
      <c r="A179" s="538" t="s">
        <v>239</v>
      </c>
      <c r="B179" s="539"/>
      <c r="C179" s="316" t="s">
        <v>385</v>
      </c>
      <c r="D179" s="540" t="s">
        <v>384</v>
      </c>
      <c r="E179" s="540"/>
      <c r="F179" s="295">
        <v>2500</v>
      </c>
      <c r="G179" s="317">
        <v>1</v>
      </c>
      <c r="H179" s="295">
        <f t="shared" si="18"/>
        <v>2500</v>
      </c>
      <c r="I179" s="318">
        <v>45302</v>
      </c>
      <c r="J179" s="319" t="s">
        <v>387</v>
      </c>
      <c r="K179" s="320" t="s">
        <v>386</v>
      </c>
      <c r="L179" s="534"/>
      <c r="M179" s="535"/>
    </row>
    <row r="180" spans="1:13" s="324" customFormat="1" ht="14" customHeight="1" x14ac:dyDescent="0.3">
      <c r="A180" s="538" t="s">
        <v>291</v>
      </c>
      <c r="B180" s="539"/>
      <c r="C180" s="316" t="s">
        <v>292</v>
      </c>
      <c r="D180" s="540" t="s">
        <v>293</v>
      </c>
      <c r="E180" s="540"/>
      <c r="F180" s="295">
        <v>3000</v>
      </c>
      <c r="G180" s="317">
        <v>1</v>
      </c>
      <c r="H180" s="295">
        <f>+G180*F180</f>
        <v>3000</v>
      </c>
      <c r="I180" s="318">
        <v>45306</v>
      </c>
      <c r="J180" s="319" t="s">
        <v>294</v>
      </c>
      <c r="K180" s="321" t="s">
        <v>295</v>
      </c>
      <c r="L180" s="534"/>
      <c r="M180" s="535"/>
    </row>
    <row r="181" spans="1:13" s="324" customFormat="1" ht="16" thickBot="1" x14ac:dyDescent="0.4">
      <c r="A181" s="541"/>
      <c r="B181" s="542"/>
      <c r="C181" s="543"/>
      <c r="D181" s="544" t="s">
        <v>231</v>
      </c>
      <c r="E181" s="544"/>
      <c r="F181" s="544"/>
      <c r="G181" s="544"/>
      <c r="H181" s="544"/>
      <c r="I181" s="322">
        <f>TRUNC((SUM(H177:H180)/4),2)</f>
        <v>2625</v>
      </c>
      <c r="J181" s="322"/>
      <c r="K181" s="322"/>
      <c r="L181" s="536"/>
      <c r="M181" s="537"/>
    </row>
    <row r="182" spans="1:13" s="324" customFormat="1" ht="16" thickBot="1" x14ac:dyDescent="0.4">
      <c r="A182" s="342"/>
      <c r="B182" s="342"/>
      <c r="C182" s="342"/>
      <c r="D182" s="343"/>
      <c r="E182" s="343"/>
      <c r="F182" s="343"/>
      <c r="G182" s="343"/>
      <c r="H182" s="343"/>
      <c r="I182" s="344"/>
      <c r="J182" s="344"/>
      <c r="K182" s="344"/>
      <c r="L182" s="345"/>
      <c r="M182" s="345"/>
    </row>
    <row r="183" spans="1:13" s="324" customFormat="1" x14ac:dyDescent="0.3">
      <c r="A183" s="545" t="s">
        <v>229</v>
      </c>
      <c r="B183" s="547" t="s">
        <v>204</v>
      </c>
      <c r="C183" s="549" t="s">
        <v>161</v>
      </c>
      <c r="D183" s="551" t="s">
        <v>274</v>
      </c>
      <c r="E183" s="553" t="str">
        <f>VLOOKUP(B183,'Orçamento Sintético'!$B$17:G5718,2,0)</f>
        <v>LEVANTAMENTO TOPOGRAFICO PLANIALTIMETRICO MAIOR QUE 1 HECTARE E MENOR OU IGUAL A 5 HECTARES</v>
      </c>
      <c r="F183" s="553"/>
      <c r="G183" s="553"/>
      <c r="H183" s="553"/>
      <c r="I183" s="553"/>
      <c r="J183" s="555" t="s">
        <v>233</v>
      </c>
      <c r="K183" s="557" t="s">
        <v>241</v>
      </c>
      <c r="L183" s="559" t="s">
        <v>232</v>
      </c>
      <c r="M183" s="561">
        <f>I190</f>
        <v>3112.5</v>
      </c>
    </row>
    <row r="184" spans="1:13" s="324" customFormat="1" x14ac:dyDescent="0.3">
      <c r="A184" s="546"/>
      <c r="B184" s="548"/>
      <c r="C184" s="550"/>
      <c r="D184" s="552"/>
      <c r="E184" s="554"/>
      <c r="F184" s="554"/>
      <c r="G184" s="554"/>
      <c r="H184" s="554"/>
      <c r="I184" s="554"/>
      <c r="J184" s="556"/>
      <c r="K184" s="558"/>
      <c r="L184" s="560"/>
      <c r="M184" s="562"/>
    </row>
    <row r="185" spans="1:13" s="324" customFormat="1" x14ac:dyDescent="0.3">
      <c r="A185" s="313"/>
      <c r="B185" s="314"/>
      <c r="C185" s="315" t="s">
        <v>225</v>
      </c>
      <c r="D185" s="531" t="s">
        <v>236</v>
      </c>
      <c r="E185" s="531"/>
      <c r="F185" s="315" t="s">
        <v>226</v>
      </c>
      <c r="G185" s="315" t="s">
        <v>160</v>
      </c>
      <c r="H185" s="315" t="s">
        <v>227</v>
      </c>
      <c r="I185" s="315" t="s">
        <v>228</v>
      </c>
      <c r="J185" s="315" t="s">
        <v>248</v>
      </c>
      <c r="K185" s="315" t="s">
        <v>247</v>
      </c>
      <c r="L185" s="532"/>
      <c r="M185" s="533"/>
    </row>
    <row r="186" spans="1:13" s="324" customFormat="1" ht="14" customHeight="1" x14ac:dyDescent="0.3">
      <c r="A186" s="538" t="s">
        <v>237</v>
      </c>
      <c r="B186" s="539"/>
      <c r="C186" s="316" t="s">
        <v>235</v>
      </c>
      <c r="D186" s="540" t="s">
        <v>234</v>
      </c>
      <c r="E186" s="540"/>
      <c r="F186" s="295">
        <v>2800</v>
      </c>
      <c r="G186" s="317">
        <v>1</v>
      </c>
      <c r="H186" s="295">
        <f>+G186*F186</f>
        <v>2800</v>
      </c>
      <c r="I186" s="318">
        <v>45301</v>
      </c>
      <c r="J186" s="319" t="s">
        <v>249</v>
      </c>
      <c r="K186" s="320" t="s">
        <v>240</v>
      </c>
      <c r="L186" s="534"/>
      <c r="M186" s="535"/>
    </row>
    <row r="187" spans="1:13" s="324" customFormat="1" ht="14" customHeight="1" x14ac:dyDescent="0.3">
      <c r="A187" s="538" t="s">
        <v>238</v>
      </c>
      <c r="B187" s="539"/>
      <c r="C187" s="316" t="s">
        <v>243</v>
      </c>
      <c r="D187" s="540" t="s">
        <v>242</v>
      </c>
      <c r="E187" s="540"/>
      <c r="F187" s="295">
        <v>2850</v>
      </c>
      <c r="G187" s="317">
        <v>1</v>
      </c>
      <c r="H187" s="295">
        <f t="shared" ref="H187:H188" si="19">+G187*F187</f>
        <v>2850</v>
      </c>
      <c r="I187" s="318">
        <v>45301</v>
      </c>
      <c r="J187" s="319" t="s">
        <v>250</v>
      </c>
      <c r="K187" s="320" t="s">
        <v>244</v>
      </c>
      <c r="L187" s="534"/>
      <c r="M187" s="535"/>
    </row>
    <row r="188" spans="1:13" s="324" customFormat="1" ht="25" customHeight="1" x14ac:dyDescent="0.3">
      <c r="A188" s="538" t="s">
        <v>239</v>
      </c>
      <c r="B188" s="539"/>
      <c r="C188" s="316" t="s">
        <v>385</v>
      </c>
      <c r="D188" s="540" t="s">
        <v>384</v>
      </c>
      <c r="E188" s="540"/>
      <c r="F188" s="295">
        <v>2800</v>
      </c>
      <c r="G188" s="317">
        <v>1</v>
      </c>
      <c r="H188" s="295">
        <f t="shared" si="19"/>
        <v>2800</v>
      </c>
      <c r="I188" s="318">
        <v>45302</v>
      </c>
      <c r="J188" s="319" t="s">
        <v>387</v>
      </c>
      <c r="K188" s="320" t="s">
        <v>386</v>
      </c>
      <c r="L188" s="534"/>
      <c r="M188" s="535"/>
    </row>
    <row r="189" spans="1:13" s="324" customFormat="1" ht="14" customHeight="1" x14ac:dyDescent="0.3">
      <c r="A189" s="538" t="s">
        <v>291</v>
      </c>
      <c r="B189" s="539"/>
      <c r="C189" s="316" t="s">
        <v>292</v>
      </c>
      <c r="D189" s="540" t="s">
        <v>293</v>
      </c>
      <c r="E189" s="540"/>
      <c r="F189" s="295">
        <v>4000</v>
      </c>
      <c r="G189" s="317">
        <v>1</v>
      </c>
      <c r="H189" s="295">
        <f>+G189*F189</f>
        <v>4000</v>
      </c>
      <c r="I189" s="318">
        <v>45306</v>
      </c>
      <c r="J189" s="319" t="s">
        <v>294</v>
      </c>
      <c r="K189" s="321" t="s">
        <v>295</v>
      </c>
      <c r="L189" s="534"/>
      <c r="M189" s="535"/>
    </row>
    <row r="190" spans="1:13" s="324" customFormat="1" ht="16" thickBot="1" x14ac:dyDescent="0.4">
      <c r="A190" s="541"/>
      <c r="B190" s="542"/>
      <c r="C190" s="543"/>
      <c r="D190" s="544" t="s">
        <v>231</v>
      </c>
      <c r="E190" s="544"/>
      <c r="F190" s="544"/>
      <c r="G190" s="544"/>
      <c r="H190" s="544"/>
      <c r="I190" s="322">
        <f>TRUNC((SUM(H186:H189)/4),2)</f>
        <v>3112.5</v>
      </c>
      <c r="J190" s="322"/>
      <c r="K190" s="322"/>
      <c r="L190" s="536"/>
      <c r="M190" s="537"/>
    </row>
    <row r="191" spans="1:13" s="324" customFormat="1" ht="14.5" thickBot="1" x14ac:dyDescent="0.35">
      <c r="A191" s="346"/>
      <c r="B191" s="347"/>
      <c r="C191" s="347"/>
      <c r="D191" s="346"/>
      <c r="E191" s="346"/>
      <c r="F191" s="346"/>
      <c r="G191" s="601"/>
      <c r="H191" s="601"/>
      <c r="I191" s="348"/>
      <c r="J191" s="347"/>
      <c r="K191" s="347"/>
      <c r="L191" s="347"/>
    </row>
    <row r="192" spans="1:13" s="324" customFormat="1" x14ac:dyDescent="0.3">
      <c r="A192" s="545" t="s">
        <v>229</v>
      </c>
      <c r="B192" s="547" t="s">
        <v>205</v>
      </c>
      <c r="C192" s="549" t="s">
        <v>161</v>
      </c>
      <c r="D192" s="551" t="s">
        <v>275</v>
      </c>
      <c r="E192" s="553" t="str">
        <f>VLOOKUP(B192,'Orçamento Sintético'!$B$17:G5727,2,0)</f>
        <v>LEVANTAMENTO TOPOGRAFICO PLANIALTIMETRICO MAIOR QUE 5 HECTARES E MENOR OU IGUAL A 7 HECTARES</v>
      </c>
      <c r="F192" s="553"/>
      <c r="G192" s="553"/>
      <c r="H192" s="553"/>
      <c r="I192" s="553"/>
      <c r="J192" s="555" t="s">
        <v>233</v>
      </c>
      <c r="K192" s="557" t="s">
        <v>241</v>
      </c>
      <c r="L192" s="559" t="s">
        <v>232</v>
      </c>
      <c r="M192" s="561">
        <f>I199</f>
        <v>3387.5</v>
      </c>
    </row>
    <row r="193" spans="1:13" s="324" customFormat="1" x14ac:dyDescent="0.3">
      <c r="A193" s="546"/>
      <c r="B193" s="548"/>
      <c r="C193" s="550"/>
      <c r="D193" s="552"/>
      <c r="E193" s="554"/>
      <c r="F193" s="554"/>
      <c r="G193" s="554"/>
      <c r="H193" s="554"/>
      <c r="I193" s="554"/>
      <c r="J193" s="556"/>
      <c r="K193" s="558"/>
      <c r="L193" s="560"/>
      <c r="M193" s="562"/>
    </row>
    <row r="194" spans="1:13" s="324" customFormat="1" x14ac:dyDescent="0.3">
      <c r="A194" s="313"/>
      <c r="B194" s="314"/>
      <c r="C194" s="315" t="s">
        <v>225</v>
      </c>
      <c r="D194" s="531" t="s">
        <v>236</v>
      </c>
      <c r="E194" s="531"/>
      <c r="F194" s="315" t="s">
        <v>226</v>
      </c>
      <c r="G194" s="315" t="s">
        <v>160</v>
      </c>
      <c r="H194" s="315" t="s">
        <v>227</v>
      </c>
      <c r="I194" s="315" t="s">
        <v>228</v>
      </c>
      <c r="J194" s="315" t="s">
        <v>248</v>
      </c>
      <c r="K194" s="315" t="s">
        <v>247</v>
      </c>
      <c r="L194" s="532"/>
      <c r="M194" s="533"/>
    </row>
    <row r="195" spans="1:13" s="324" customFormat="1" ht="14" customHeight="1" x14ac:dyDescent="0.3">
      <c r="A195" s="538" t="s">
        <v>237</v>
      </c>
      <c r="B195" s="539"/>
      <c r="C195" s="316" t="s">
        <v>235</v>
      </c>
      <c r="D195" s="540" t="s">
        <v>234</v>
      </c>
      <c r="E195" s="540"/>
      <c r="F195" s="295">
        <v>3000</v>
      </c>
      <c r="G195" s="317">
        <v>1</v>
      </c>
      <c r="H195" s="295">
        <f>+G195*F195</f>
        <v>3000</v>
      </c>
      <c r="I195" s="318">
        <v>45301</v>
      </c>
      <c r="J195" s="319" t="s">
        <v>249</v>
      </c>
      <c r="K195" s="320" t="s">
        <v>240</v>
      </c>
      <c r="L195" s="534"/>
      <c r="M195" s="535"/>
    </row>
    <row r="196" spans="1:13" s="324" customFormat="1" ht="14" customHeight="1" x14ac:dyDescent="0.3">
      <c r="A196" s="538" t="s">
        <v>238</v>
      </c>
      <c r="B196" s="539"/>
      <c r="C196" s="316" t="s">
        <v>243</v>
      </c>
      <c r="D196" s="540" t="s">
        <v>242</v>
      </c>
      <c r="E196" s="540"/>
      <c r="F196" s="295">
        <v>3050</v>
      </c>
      <c r="G196" s="317">
        <v>1</v>
      </c>
      <c r="H196" s="295">
        <f t="shared" ref="H196:H197" si="20">+G196*F196</f>
        <v>3050</v>
      </c>
      <c r="I196" s="318">
        <v>45301</v>
      </c>
      <c r="J196" s="319" t="s">
        <v>250</v>
      </c>
      <c r="K196" s="320" t="s">
        <v>244</v>
      </c>
      <c r="L196" s="534"/>
      <c r="M196" s="535"/>
    </row>
    <row r="197" spans="1:13" s="324" customFormat="1" ht="25" customHeight="1" x14ac:dyDescent="0.3">
      <c r="A197" s="538" t="s">
        <v>239</v>
      </c>
      <c r="B197" s="539"/>
      <c r="C197" s="316" t="s">
        <v>385</v>
      </c>
      <c r="D197" s="540" t="s">
        <v>384</v>
      </c>
      <c r="E197" s="540"/>
      <c r="F197" s="295">
        <v>3000</v>
      </c>
      <c r="G197" s="317">
        <v>1</v>
      </c>
      <c r="H197" s="295">
        <f t="shared" si="20"/>
        <v>3000</v>
      </c>
      <c r="I197" s="318">
        <v>45302</v>
      </c>
      <c r="J197" s="319" t="s">
        <v>387</v>
      </c>
      <c r="K197" s="320" t="s">
        <v>386</v>
      </c>
      <c r="L197" s="534"/>
      <c r="M197" s="535"/>
    </row>
    <row r="198" spans="1:13" s="324" customFormat="1" ht="14" customHeight="1" x14ac:dyDescent="0.3">
      <c r="A198" s="538" t="s">
        <v>291</v>
      </c>
      <c r="B198" s="539"/>
      <c r="C198" s="316" t="s">
        <v>292</v>
      </c>
      <c r="D198" s="540" t="s">
        <v>293</v>
      </c>
      <c r="E198" s="540"/>
      <c r="F198" s="295">
        <v>4500</v>
      </c>
      <c r="G198" s="317">
        <v>1</v>
      </c>
      <c r="H198" s="295">
        <f>+G198*F198</f>
        <v>4500</v>
      </c>
      <c r="I198" s="318">
        <v>45306</v>
      </c>
      <c r="J198" s="319" t="s">
        <v>294</v>
      </c>
      <c r="K198" s="321" t="s">
        <v>295</v>
      </c>
      <c r="L198" s="534"/>
      <c r="M198" s="535"/>
    </row>
    <row r="199" spans="1:13" s="324" customFormat="1" ht="16" thickBot="1" x14ac:dyDescent="0.4">
      <c r="A199" s="541"/>
      <c r="B199" s="542"/>
      <c r="C199" s="543"/>
      <c r="D199" s="544" t="s">
        <v>231</v>
      </c>
      <c r="E199" s="544"/>
      <c r="F199" s="544"/>
      <c r="G199" s="544"/>
      <c r="H199" s="544"/>
      <c r="I199" s="322">
        <f>TRUNC((SUM(H195:H198)/4),2)</f>
        <v>3387.5</v>
      </c>
      <c r="J199" s="322"/>
      <c r="K199" s="322"/>
      <c r="L199" s="536"/>
      <c r="M199" s="537"/>
    </row>
    <row r="200" spans="1:13" s="324" customFormat="1" ht="14.5" thickBot="1" x14ac:dyDescent="0.35">
      <c r="A200" s="326"/>
      <c r="B200" s="349"/>
      <c r="C200" s="349"/>
      <c r="D200" s="326"/>
      <c r="E200" s="326"/>
      <c r="F200" s="326"/>
      <c r="G200" s="600"/>
      <c r="H200" s="600"/>
      <c r="I200" s="350"/>
      <c r="J200" s="351"/>
      <c r="K200" s="352"/>
      <c r="L200" s="352"/>
    </row>
    <row r="201" spans="1:13" s="324" customFormat="1" x14ac:dyDescent="0.3">
      <c r="A201" s="545" t="s">
        <v>229</v>
      </c>
      <c r="B201" s="547" t="s">
        <v>206</v>
      </c>
      <c r="C201" s="549" t="s">
        <v>161</v>
      </c>
      <c r="D201" s="551" t="s">
        <v>276</v>
      </c>
      <c r="E201" s="553" t="str">
        <f>VLOOKUP(B201,'Orçamento Sintético'!$B$17:G5736,2,0)</f>
        <v>LEVANTAMENTO TOPOGRAFICO PLANIALTIMETRICO MAIOR QUE 7 HECTARES E MENOR OU IGUAL A 10 HECTARES</v>
      </c>
      <c r="F201" s="553"/>
      <c r="G201" s="553"/>
      <c r="H201" s="553"/>
      <c r="I201" s="553"/>
      <c r="J201" s="555" t="s">
        <v>233</v>
      </c>
      <c r="K201" s="557" t="s">
        <v>241</v>
      </c>
      <c r="L201" s="559" t="s">
        <v>232</v>
      </c>
      <c r="M201" s="561">
        <f>I208</f>
        <v>3637.5</v>
      </c>
    </row>
    <row r="202" spans="1:13" s="324" customFormat="1" ht="23" customHeight="1" x14ac:dyDescent="0.3">
      <c r="A202" s="546"/>
      <c r="B202" s="548"/>
      <c r="C202" s="550"/>
      <c r="D202" s="552"/>
      <c r="E202" s="554"/>
      <c r="F202" s="554"/>
      <c r="G202" s="554"/>
      <c r="H202" s="554"/>
      <c r="I202" s="554"/>
      <c r="J202" s="556"/>
      <c r="K202" s="558"/>
      <c r="L202" s="560"/>
      <c r="M202" s="562"/>
    </row>
    <row r="203" spans="1:13" s="324" customFormat="1" x14ac:dyDescent="0.3">
      <c r="A203" s="313"/>
      <c r="B203" s="314"/>
      <c r="C203" s="315" t="s">
        <v>225</v>
      </c>
      <c r="D203" s="531" t="s">
        <v>236</v>
      </c>
      <c r="E203" s="531"/>
      <c r="F203" s="315" t="s">
        <v>226</v>
      </c>
      <c r="G203" s="315" t="s">
        <v>160</v>
      </c>
      <c r="H203" s="315" t="s">
        <v>227</v>
      </c>
      <c r="I203" s="315" t="s">
        <v>228</v>
      </c>
      <c r="J203" s="315" t="s">
        <v>248</v>
      </c>
      <c r="K203" s="315" t="s">
        <v>247</v>
      </c>
      <c r="L203" s="532"/>
      <c r="M203" s="533"/>
    </row>
    <row r="204" spans="1:13" s="324" customFormat="1" ht="14" customHeight="1" x14ac:dyDescent="0.3">
      <c r="A204" s="538" t="s">
        <v>237</v>
      </c>
      <c r="B204" s="539"/>
      <c r="C204" s="316" t="s">
        <v>235</v>
      </c>
      <c r="D204" s="540" t="s">
        <v>234</v>
      </c>
      <c r="E204" s="540"/>
      <c r="F204" s="295">
        <v>3300</v>
      </c>
      <c r="G204" s="317">
        <v>1</v>
      </c>
      <c r="H204" s="295">
        <f>+G204*F204</f>
        <v>3300</v>
      </c>
      <c r="I204" s="318">
        <v>45301</v>
      </c>
      <c r="J204" s="319" t="s">
        <v>249</v>
      </c>
      <c r="K204" s="320" t="s">
        <v>240</v>
      </c>
      <c r="L204" s="534"/>
      <c r="M204" s="535"/>
    </row>
    <row r="205" spans="1:13" s="324" customFormat="1" ht="14" customHeight="1" x14ac:dyDescent="0.3">
      <c r="A205" s="538" t="s">
        <v>238</v>
      </c>
      <c r="B205" s="539"/>
      <c r="C205" s="316" t="s">
        <v>243</v>
      </c>
      <c r="D205" s="540" t="s">
        <v>242</v>
      </c>
      <c r="E205" s="540"/>
      <c r="F205" s="295">
        <v>3350</v>
      </c>
      <c r="G205" s="317">
        <v>1</v>
      </c>
      <c r="H205" s="295">
        <f t="shared" ref="H205:H206" si="21">+G205*F205</f>
        <v>3350</v>
      </c>
      <c r="I205" s="318">
        <v>45301</v>
      </c>
      <c r="J205" s="319" t="s">
        <v>250</v>
      </c>
      <c r="K205" s="320" t="s">
        <v>244</v>
      </c>
      <c r="L205" s="534"/>
      <c r="M205" s="535"/>
    </row>
    <row r="206" spans="1:13" s="324" customFormat="1" ht="25" customHeight="1" x14ac:dyDescent="0.3">
      <c r="A206" s="538" t="s">
        <v>239</v>
      </c>
      <c r="B206" s="539"/>
      <c r="C206" s="316" t="s">
        <v>385</v>
      </c>
      <c r="D206" s="540" t="s">
        <v>384</v>
      </c>
      <c r="E206" s="540"/>
      <c r="F206" s="295">
        <v>3300</v>
      </c>
      <c r="G206" s="317">
        <v>1</v>
      </c>
      <c r="H206" s="295">
        <f t="shared" si="21"/>
        <v>3300</v>
      </c>
      <c r="I206" s="318">
        <v>45302</v>
      </c>
      <c r="J206" s="319" t="s">
        <v>387</v>
      </c>
      <c r="K206" s="320" t="s">
        <v>386</v>
      </c>
      <c r="L206" s="534"/>
      <c r="M206" s="535"/>
    </row>
    <row r="207" spans="1:13" s="324" customFormat="1" ht="14" customHeight="1" x14ac:dyDescent="0.3">
      <c r="A207" s="538" t="s">
        <v>291</v>
      </c>
      <c r="B207" s="539"/>
      <c r="C207" s="316" t="s">
        <v>292</v>
      </c>
      <c r="D207" s="540" t="s">
        <v>293</v>
      </c>
      <c r="E207" s="540"/>
      <c r="F207" s="295">
        <v>4600</v>
      </c>
      <c r="G207" s="317">
        <v>1</v>
      </c>
      <c r="H207" s="295">
        <f>+G207*F207</f>
        <v>4600</v>
      </c>
      <c r="I207" s="318">
        <v>45306</v>
      </c>
      <c r="J207" s="319" t="s">
        <v>294</v>
      </c>
      <c r="K207" s="321" t="s">
        <v>295</v>
      </c>
      <c r="L207" s="534"/>
      <c r="M207" s="535"/>
    </row>
    <row r="208" spans="1:13" s="324" customFormat="1" ht="16" thickBot="1" x14ac:dyDescent="0.4">
      <c r="A208" s="541"/>
      <c r="B208" s="542"/>
      <c r="C208" s="543"/>
      <c r="D208" s="544" t="s">
        <v>231</v>
      </c>
      <c r="E208" s="544"/>
      <c r="F208" s="544"/>
      <c r="G208" s="544"/>
      <c r="H208" s="544"/>
      <c r="I208" s="322">
        <f>TRUNC((SUM(H204:H207)/4),2)</f>
        <v>3637.5</v>
      </c>
      <c r="J208" s="322"/>
      <c r="K208" s="322"/>
      <c r="L208" s="536"/>
      <c r="M208" s="537"/>
    </row>
    <row r="209" spans="1:13" s="324" customFormat="1" ht="14.5" thickBot="1" x14ac:dyDescent="0.35">
      <c r="A209" s="329"/>
      <c r="B209" s="338"/>
      <c r="C209" s="338"/>
      <c r="D209" s="329"/>
      <c r="E209" s="329"/>
      <c r="F209" s="329"/>
      <c r="G209" s="599"/>
      <c r="H209" s="599"/>
      <c r="I209" s="339"/>
      <c r="J209" s="340"/>
      <c r="K209" s="341"/>
      <c r="L209" s="341"/>
    </row>
    <row r="210" spans="1:13" s="324" customFormat="1" x14ac:dyDescent="0.3">
      <c r="A210" s="545" t="s">
        <v>229</v>
      </c>
      <c r="B210" s="547" t="s">
        <v>207</v>
      </c>
      <c r="C210" s="549" t="s">
        <v>161</v>
      </c>
      <c r="D210" s="551" t="s">
        <v>277</v>
      </c>
      <c r="E210" s="553" t="str">
        <f>VLOOKUP(B210,'Orçamento Sintético'!$B$17:G5746,2,0)</f>
        <v>LEVANTAMENTO TOPOGRAFICO PLANIALTIMETRICO MAIOR QUE 10 HECTARES E MENOR OU IGUAL A 15 HECTARES</v>
      </c>
      <c r="F210" s="553"/>
      <c r="G210" s="553"/>
      <c r="H210" s="553"/>
      <c r="I210" s="553"/>
      <c r="J210" s="555" t="s">
        <v>233</v>
      </c>
      <c r="K210" s="557" t="s">
        <v>241</v>
      </c>
      <c r="L210" s="559" t="s">
        <v>232</v>
      </c>
      <c r="M210" s="561">
        <f>I217</f>
        <v>3825</v>
      </c>
    </row>
    <row r="211" spans="1:13" s="324" customFormat="1" x14ac:dyDescent="0.3">
      <c r="A211" s="546"/>
      <c r="B211" s="548"/>
      <c r="C211" s="550"/>
      <c r="D211" s="552"/>
      <c r="E211" s="554"/>
      <c r="F211" s="554"/>
      <c r="G211" s="554"/>
      <c r="H211" s="554"/>
      <c r="I211" s="554"/>
      <c r="J211" s="556"/>
      <c r="K211" s="558"/>
      <c r="L211" s="560"/>
      <c r="M211" s="562"/>
    </row>
    <row r="212" spans="1:13" s="324" customFormat="1" x14ac:dyDescent="0.3">
      <c r="A212" s="313"/>
      <c r="B212" s="314"/>
      <c r="C212" s="315" t="s">
        <v>225</v>
      </c>
      <c r="D212" s="531" t="s">
        <v>236</v>
      </c>
      <c r="E212" s="531"/>
      <c r="F212" s="315" t="s">
        <v>226</v>
      </c>
      <c r="G212" s="315" t="s">
        <v>160</v>
      </c>
      <c r="H212" s="315" t="s">
        <v>227</v>
      </c>
      <c r="I212" s="315" t="s">
        <v>228</v>
      </c>
      <c r="J212" s="315" t="s">
        <v>248</v>
      </c>
      <c r="K212" s="315" t="s">
        <v>247</v>
      </c>
      <c r="L212" s="532"/>
      <c r="M212" s="533"/>
    </row>
    <row r="213" spans="1:13" s="324" customFormat="1" ht="14" customHeight="1" x14ac:dyDescent="0.3">
      <c r="A213" s="538" t="s">
        <v>237</v>
      </c>
      <c r="B213" s="539"/>
      <c r="C213" s="316" t="s">
        <v>235</v>
      </c>
      <c r="D213" s="540" t="s">
        <v>234</v>
      </c>
      <c r="E213" s="540"/>
      <c r="F213" s="295">
        <v>3500</v>
      </c>
      <c r="G213" s="317">
        <v>1</v>
      </c>
      <c r="H213" s="295">
        <f>+G213*F213</f>
        <v>3500</v>
      </c>
      <c r="I213" s="318">
        <v>45301</v>
      </c>
      <c r="J213" s="319" t="s">
        <v>249</v>
      </c>
      <c r="K213" s="320" t="s">
        <v>240</v>
      </c>
      <c r="L213" s="534"/>
      <c r="M213" s="535"/>
    </row>
    <row r="214" spans="1:13" s="324" customFormat="1" ht="14" customHeight="1" x14ac:dyDescent="0.3">
      <c r="A214" s="538" t="s">
        <v>238</v>
      </c>
      <c r="B214" s="539"/>
      <c r="C214" s="316" t="s">
        <v>243</v>
      </c>
      <c r="D214" s="540" t="s">
        <v>242</v>
      </c>
      <c r="E214" s="540"/>
      <c r="F214" s="295">
        <v>3500</v>
      </c>
      <c r="G214" s="317">
        <v>1</v>
      </c>
      <c r="H214" s="295">
        <f t="shared" ref="H214:H215" si="22">+G214*F214</f>
        <v>3500</v>
      </c>
      <c r="I214" s="318">
        <v>45301</v>
      </c>
      <c r="J214" s="319" t="s">
        <v>250</v>
      </c>
      <c r="K214" s="320" t="s">
        <v>244</v>
      </c>
      <c r="L214" s="534"/>
      <c r="M214" s="535"/>
    </row>
    <row r="215" spans="1:13" s="324" customFormat="1" ht="25" customHeight="1" x14ac:dyDescent="0.3">
      <c r="A215" s="538" t="s">
        <v>239</v>
      </c>
      <c r="B215" s="539"/>
      <c r="C215" s="316" t="s">
        <v>385</v>
      </c>
      <c r="D215" s="540" t="s">
        <v>384</v>
      </c>
      <c r="E215" s="540"/>
      <c r="F215" s="295">
        <v>3500</v>
      </c>
      <c r="G215" s="317">
        <v>1</v>
      </c>
      <c r="H215" s="295">
        <f t="shared" si="22"/>
        <v>3500</v>
      </c>
      <c r="I215" s="318">
        <v>45302</v>
      </c>
      <c r="J215" s="319" t="s">
        <v>387</v>
      </c>
      <c r="K215" s="320" t="s">
        <v>386</v>
      </c>
      <c r="L215" s="534"/>
      <c r="M215" s="535"/>
    </row>
    <row r="216" spans="1:13" s="324" customFormat="1" ht="14" customHeight="1" x14ac:dyDescent="0.3">
      <c r="A216" s="538" t="s">
        <v>291</v>
      </c>
      <c r="B216" s="539"/>
      <c r="C216" s="316" t="s">
        <v>292</v>
      </c>
      <c r="D216" s="540" t="s">
        <v>293</v>
      </c>
      <c r="E216" s="540"/>
      <c r="F216" s="295">
        <v>4800</v>
      </c>
      <c r="G216" s="317">
        <v>1</v>
      </c>
      <c r="H216" s="295">
        <f>+G216*F216</f>
        <v>4800</v>
      </c>
      <c r="I216" s="318">
        <v>45306</v>
      </c>
      <c r="J216" s="319" t="s">
        <v>294</v>
      </c>
      <c r="K216" s="321" t="s">
        <v>295</v>
      </c>
      <c r="L216" s="534"/>
      <c r="M216" s="535"/>
    </row>
    <row r="217" spans="1:13" s="324" customFormat="1" ht="16" thickBot="1" x14ac:dyDescent="0.4">
      <c r="A217" s="541"/>
      <c r="B217" s="542"/>
      <c r="C217" s="543"/>
      <c r="D217" s="544" t="s">
        <v>231</v>
      </c>
      <c r="E217" s="544"/>
      <c r="F217" s="544"/>
      <c r="G217" s="544"/>
      <c r="H217" s="544"/>
      <c r="I217" s="322">
        <f>TRUNC((SUM(H213:H216)/4),2)</f>
        <v>3825</v>
      </c>
      <c r="J217" s="322"/>
      <c r="K217" s="322"/>
      <c r="L217" s="536"/>
      <c r="M217" s="537"/>
    </row>
    <row r="218" spans="1:13" s="324" customFormat="1" ht="14.5" thickBot="1" x14ac:dyDescent="0.35">
      <c r="A218" s="329"/>
      <c r="B218" s="338"/>
      <c r="C218" s="338"/>
      <c r="D218" s="329"/>
      <c r="E218" s="329"/>
      <c r="F218" s="329"/>
      <c r="G218" s="599"/>
      <c r="H218" s="599"/>
      <c r="I218" s="339"/>
      <c r="J218" s="340"/>
      <c r="K218" s="341"/>
      <c r="L218" s="341"/>
    </row>
    <row r="219" spans="1:13" s="324" customFormat="1" x14ac:dyDescent="0.3">
      <c r="A219" s="545" t="s">
        <v>229</v>
      </c>
      <c r="B219" s="547" t="s">
        <v>208</v>
      </c>
      <c r="C219" s="549" t="s">
        <v>161</v>
      </c>
      <c r="D219" s="551" t="s">
        <v>278</v>
      </c>
      <c r="E219" s="553" t="str">
        <f>VLOOKUP(B219,'Orçamento Sintético'!$B$17:G5755,2,0)</f>
        <v>LEVANTAMENTO TOPOGRAFICO PLANIALTIMETRICO MAIOR QUE 15 HECTARES E MENOR OU IGUAL A 20 HECTARES</v>
      </c>
      <c r="F219" s="553"/>
      <c r="G219" s="553"/>
      <c r="H219" s="553"/>
      <c r="I219" s="553"/>
      <c r="J219" s="555" t="s">
        <v>233</v>
      </c>
      <c r="K219" s="557" t="s">
        <v>241</v>
      </c>
      <c r="L219" s="559" t="s">
        <v>232</v>
      </c>
      <c r="M219" s="561">
        <f>I226</f>
        <v>4500</v>
      </c>
    </row>
    <row r="220" spans="1:13" s="324" customFormat="1" x14ac:dyDescent="0.3">
      <c r="A220" s="546"/>
      <c r="B220" s="548"/>
      <c r="C220" s="550"/>
      <c r="D220" s="552"/>
      <c r="E220" s="554"/>
      <c r="F220" s="554"/>
      <c r="G220" s="554"/>
      <c r="H220" s="554"/>
      <c r="I220" s="554"/>
      <c r="J220" s="556"/>
      <c r="K220" s="558"/>
      <c r="L220" s="560"/>
      <c r="M220" s="562"/>
    </row>
    <row r="221" spans="1:13" s="324" customFormat="1" x14ac:dyDescent="0.3">
      <c r="A221" s="313"/>
      <c r="B221" s="314"/>
      <c r="C221" s="315" t="s">
        <v>225</v>
      </c>
      <c r="D221" s="531" t="s">
        <v>236</v>
      </c>
      <c r="E221" s="531"/>
      <c r="F221" s="315" t="s">
        <v>226</v>
      </c>
      <c r="G221" s="315" t="s">
        <v>160</v>
      </c>
      <c r="H221" s="315" t="s">
        <v>227</v>
      </c>
      <c r="I221" s="315" t="s">
        <v>228</v>
      </c>
      <c r="J221" s="315" t="s">
        <v>248</v>
      </c>
      <c r="K221" s="315" t="s">
        <v>247</v>
      </c>
      <c r="L221" s="532"/>
      <c r="M221" s="533"/>
    </row>
    <row r="222" spans="1:13" s="324" customFormat="1" ht="14" customHeight="1" x14ac:dyDescent="0.3">
      <c r="A222" s="538" t="s">
        <v>237</v>
      </c>
      <c r="B222" s="539"/>
      <c r="C222" s="316" t="s">
        <v>235</v>
      </c>
      <c r="D222" s="540" t="s">
        <v>234</v>
      </c>
      <c r="E222" s="540"/>
      <c r="F222" s="295">
        <v>4000</v>
      </c>
      <c r="G222" s="317">
        <v>1</v>
      </c>
      <c r="H222" s="295">
        <f>+G222*F222</f>
        <v>4000</v>
      </c>
      <c r="I222" s="318">
        <v>45301</v>
      </c>
      <c r="J222" s="319" t="s">
        <v>249</v>
      </c>
      <c r="K222" s="320" t="s">
        <v>240</v>
      </c>
      <c r="L222" s="534"/>
      <c r="M222" s="535"/>
    </row>
    <row r="223" spans="1:13" s="324" customFormat="1" ht="14" customHeight="1" x14ac:dyDescent="0.3">
      <c r="A223" s="538" t="s">
        <v>238</v>
      </c>
      <c r="B223" s="539"/>
      <c r="C223" s="316" t="s">
        <v>243</v>
      </c>
      <c r="D223" s="540" t="s">
        <v>242</v>
      </c>
      <c r="E223" s="540"/>
      <c r="F223" s="295">
        <v>4000</v>
      </c>
      <c r="G223" s="317">
        <v>1</v>
      </c>
      <c r="H223" s="295">
        <f t="shared" ref="H223:H224" si="23">+G223*F223</f>
        <v>4000</v>
      </c>
      <c r="I223" s="318">
        <v>45301</v>
      </c>
      <c r="J223" s="319" t="s">
        <v>250</v>
      </c>
      <c r="K223" s="320" t="s">
        <v>244</v>
      </c>
      <c r="L223" s="534"/>
      <c r="M223" s="535"/>
    </row>
    <row r="224" spans="1:13" s="324" customFormat="1" ht="25" customHeight="1" x14ac:dyDescent="0.3">
      <c r="A224" s="538" t="s">
        <v>239</v>
      </c>
      <c r="B224" s="539"/>
      <c r="C224" s="316" t="s">
        <v>385</v>
      </c>
      <c r="D224" s="540" t="s">
        <v>384</v>
      </c>
      <c r="E224" s="540"/>
      <c r="F224" s="295">
        <v>4000</v>
      </c>
      <c r="G224" s="317">
        <v>1</v>
      </c>
      <c r="H224" s="295">
        <f t="shared" si="23"/>
        <v>4000</v>
      </c>
      <c r="I224" s="318">
        <v>45302</v>
      </c>
      <c r="J224" s="319" t="s">
        <v>387</v>
      </c>
      <c r="K224" s="320" t="s">
        <v>386</v>
      </c>
      <c r="L224" s="534"/>
      <c r="M224" s="535"/>
    </row>
    <row r="225" spans="1:13" s="324" customFormat="1" ht="14" customHeight="1" x14ac:dyDescent="0.3">
      <c r="A225" s="538" t="s">
        <v>291</v>
      </c>
      <c r="B225" s="539"/>
      <c r="C225" s="316" t="s">
        <v>292</v>
      </c>
      <c r="D225" s="540" t="s">
        <v>293</v>
      </c>
      <c r="E225" s="540"/>
      <c r="F225" s="295">
        <v>6000</v>
      </c>
      <c r="G225" s="317">
        <v>1</v>
      </c>
      <c r="H225" s="295">
        <f>+G225*F225</f>
        <v>6000</v>
      </c>
      <c r="I225" s="318">
        <v>45301</v>
      </c>
      <c r="J225" s="319" t="s">
        <v>294</v>
      </c>
      <c r="K225" s="321" t="s">
        <v>295</v>
      </c>
      <c r="L225" s="534"/>
      <c r="M225" s="535"/>
    </row>
    <row r="226" spans="1:13" s="324" customFormat="1" ht="16" thickBot="1" x14ac:dyDescent="0.4">
      <c r="A226" s="541"/>
      <c r="B226" s="542"/>
      <c r="C226" s="543"/>
      <c r="D226" s="544" t="s">
        <v>231</v>
      </c>
      <c r="E226" s="544"/>
      <c r="F226" s="544"/>
      <c r="G226" s="544"/>
      <c r="H226" s="544"/>
      <c r="I226" s="322">
        <f>TRUNC((SUM(H222:H225)/4),2)</f>
        <v>4500</v>
      </c>
      <c r="J226" s="322"/>
      <c r="K226" s="322"/>
      <c r="L226" s="536"/>
      <c r="M226" s="537"/>
    </row>
    <row r="227" spans="1:13" s="324" customFormat="1" ht="14.5" thickBot="1" x14ac:dyDescent="0.35">
      <c r="A227" s="329"/>
      <c r="B227" s="338"/>
      <c r="C227" s="338"/>
      <c r="D227" s="329"/>
      <c r="E227" s="329"/>
      <c r="F227" s="329"/>
      <c r="G227" s="599"/>
      <c r="H227" s="599"/>
      <c r="I227" s="339"/>
      <c r="J227" s="340"/>
      <c r="K227" s="341"/>
      <c r="L227" s="341"/>
    </row>
    <row r="228" spans="1:13" s="324" customFormat="1" x14ac:dyDescent="0.3">
      <c r="A228" s="545" t="s">
        <v>229</v>
      </c>
      <c r="B228" s="547" t="s">
        <v>209</v>
      </c>
      <c r="C228" s="549" t="s">
        <v>161</v>
      </c>
      <c r="D228" s="551" t="s">
        <v>279</v>
      </c>
      <c r="E228" s="553" t="str">
        <f>VLOOKUP(B228,'Orçamento Sintético'!$B$17:G5765,2,0)</f>
        <v>LEVANTAMENTO TOPOGRAFICO PLANIALTIMETRICO MAIOR QUE 20 HECTARES E MENOR OU IGUAL A 25 HECTARES</v>
      </c>
      <c r="F228" s="553"/>
      <c r="G228" s="553"/>
      <c r="H228" s="553"/>
      <c r="I228" s="553"/>
      <c r="J228" s="555" t="s">
        <v>233</v>
      </c>
      <c r="K228" s="557" t="s">
        <v>241</v>
      </c>
      <c r="L228" s="559" t="s">
        <v>232</v>
      </c>
      <c r="M228" s="561">
        <f>I235</f>
        <v>5087.5</v>
      </c>
    </row>
    <row r="229" spans="1:13" x14ac:dyDescent="0.3">
      <c r="A229" s="546"/>
      <c r="B229" s="548"/>
      <c r="C229" s="550"/>
      <c r="D229" s="552"/>
      <c r="E229" s="554"/>
      <c r="F229" s="554"/>
      <c r="G229" s="554"/>
      <c r="H229" s="554"/>
      <c r="I229" s="554"/>
      <c r="J229" s="556"/>
      <c r="K229" s="558"/>
      <c r="L229" s="560"/>
      <c r="M229" s="562"/>
    </row>
    <row r="230" spans="1:13" x14ac:dyDescent="0.3">
      <c r="A230" s="313"/>
      <c r="B230" s="314"/>
      <c r="C230" s="315" t="s">
        <v>225</v>
      </c>
      <c r="D230" s="531" t="s">
        <v>236</v>
      </c>
      <c r="E230" s="531"/>
      <c r="F230" s="315" t="s">
        <v>226</v>
      </c>
      <c r="G230" s="315" t="s">
        <v>160</v>
      </c>
      <c r="H230" s="315" t="s">
        <v>227</v>
      </c>
      <c r="I230" s="315" t="s">
        <v>228</v>
      </c>
      <c r="J230" s="315" t="s">
        <v>248</v>
      </c>
      <c r="K230" s="315" t="s">
        <v>247</v>
      </c>
      <c r="L230" s="532"/>
      <c r="M230" s="533"/>
    </row>
    <row r="231" spans="1:13" ht="14" customHeight="1" x14ac:dyDescent="0.3">
      <c r="A231" s="538" t="s">
        <v>237</v>
      </c>
      <c r="B231" s="539"/>
      <c r="C231" s="316" t="s">
        <v>235</v>
      </c>
      <c r="D231" s="540" t="s">
        <v>234</v>
      </c>
      <c r="E231" s="540"/>
      <c r="F231" s="295">
        <v>4500</v>
      </c>
      <c r="G231" s="317">
        <v>1</v>
      </c>
      <c r="H231" s="295">
        <f>+G231*F231</f>
        <v>4500</v>
      </c>
      <c r="I231" s="318">
        <v>45301</v>
      </c>
      <c r="J231" s="319" t="s">
        <v>249</v>
      </c>
      <c r="K231" s="320" t="s">
        <v>240</v>
      </c>
      <c r="L231" s="534"/>
      <c r="M231" s="535"/>
    </row>
    <row r="232" spans="1:13" ht="14" customHeight="1" x14ac:dyDescent="0.3">
      <c r="A232" s="538" t="s">
        <v>238</v>
      </c>
      <c r="B232" s="539"/>
      <c r="C232" s="316" t="s">
        <v>243</v>
      </c>
      <c r="D232" s="540" t="s">
        <v>242</v>
      </c>
      <c r="E232" s="540"/>
      <c r="F232" s="295">
        <v>4550</v>
      </c>
      <c r="G232" s="317">
        <v>1</v>
      </c>
      <c r="H232" s="295">
        <f t="shared" ref="H232:H233" si="24">+G232*F232</f>
        <v>4550</v>
      </c>
      <c r="I232" s="318">
        <v>45301</v>
      </c>
      <c r="J232" s="319" t="s">
        <v>250</v>
      </c>
      <c r="K232" s="320" t="s">
        <v>244</v>
      </c>
      <c r="L232" s="534"/>
      <c r="M232" s="535"/>
    </row>
    <row r="233" spans="1:13" ht="25" customHeight="1" x14ac:dyDescent="0.3">
      <c r="A233" s="538" t="s">
        <v>239</v>
      </c>
      <c r="B233" s="539"/>
      <c r="C233" s="316" t="s">
        <v>385</v>
      </c>
      <c r="D233" s="540" t="s">
        <v>384</v>
      </c>
      <c r="E233" s="540"/>
      <c r="F233" s="295">
        <v>4500</v>
      </c>
      <c r="G233" s="317">
        <v>1</v>
      </c>
      <c r="H233" s="295">
        <f t="shared" si="24"/>
        <v>4500</v>
      </c>
      <c r="I233" s="318">
        <v>45302</v>
      </c>
      <c r="J233" s="319" t="s">
        <v>387</v>
      </c>
      <c r="K233" s="320" t="s">
        <v>386</v>
      </c>
      <c r="L233" s="534"/>
      <c r="M233" s="535"/>
    </row>
    <row r="234" spans="1:13" ht="14" customHeight="1" x14ac:dyDescent="0.3">
      <c r="A234" s="538" t="s">
        <v>291</v>
      </c>
      <c r="B234" s="539"/>
      <c r="C234" s="316" t="s">
        <v>292</v>
      </c>
      <c r="D234" s="540" t="s">
        <v>293</v>
      </c>
      <c r="E234" s="540"/>
      <c r="F234" s="295">
        <v>6800</v>
      </c>
      <c r="G234" s="317">
        <v>1</v>
      </c>
      <c r="H234" s="295">
        <f>+G234*F234</f>
        <v>6800</v>
      </c>
      <c r="I234" s="318">
        <v>45306</v>
      </c>
      <c r="J234" s="319" t="s">
        <v>294</v>
      </c>
      <c r="K234" s="321" t="s">
        <v>295</v>
      </c>
      <c r="L234" s="534"/>
      <c r="M234" s="535"/>
    </row>
    <row r="235" spans="1:13" ht="16" thickBot="1" x14ac:dyDescent="0.4">
      <c r="A235" s="541"/>
      <c r="B235" s="542"/>
      <c r="C235" s="543"/>
      <c r="D235" s="544" t="s">
        <v>231</v>
      </c>
      <c r="E235" s="544"/>
      <c r="F235" s="544"/>
      <c r="G235" s="544"/>
      <c r="H235" s="544"/>
      <c r="I235" s="322">
        <f>TRUNC((SUM(H231:H234)/4),2)</f>
        <v>5087.5</v>
      </c>
      <c r="J235" s="322"/>
      <c r="K235" s="322"/>
      <c r="L235" s="536"/>
      <c r="M235" s="537"/>
    </row>
    <row r="236" spans="1:13" ht="14.5" thickBot="1" x14ac:dyDescent="0.35">
      <c r="A236" s="190"/>
      <c r="B236" s="191"/>
      <c r="C236" s="191"/>
      <c r="D236" s="190"/>
      <c r="E236" s="190"/>
      <c r="F236" s="190"/>
      <c r="G236" s="597"/>
      <c r="H236" s="597"/>
      <c r="I236" s="353"/>
      <c r="J236" s="354"/>
      <c r="K236" s="355"/>
      <c r="L236" s="341"/>
    </row>
    <row r="237" spans="1:13" x14ac:dyDescent="0.3">
      <c r="A237" s="545" t="s">
        <v>229</v>
      </c>
      <c r="B237" s="547" t="s">
        <v>210</v>
      </c>
      <c r="C237" s="549" t="s">
        <v>161</v>
      </c>
      <c r="D237" s="551" t="s">
        <v>280</v>
      </c>
      <c r="E237" s="553" t="str">
        <f>VLOOKUP(B237,'Orçamento Sintético'!$B$17:G5774,2,0)</f>
        <v>LEVANTAMENTO TOPOGRAFICO PLANIALTIMETRICO MAIOR QUE 25 HECTARES E MENOR OU IGUAL A 50 HECTARES</v>
      </c>
      <c r="F237" s="553"/>
      <c r="G237" s="553"/>
      <c r="H237" s="553"/>
      <c r="I237" s="553"/>
      <c r="J237" s="555" t="s">
        <v>233</v>
      </c>
      <c r="K237" s="557" t="s">
        <v>241</v>
      </c>
      <c r="L237" s="559" t="s">
        <v>232</v>
      </c>
      <c r="M237" s="561">
        <f>I244</f>
        <v>5762.5</v>
      </c>
    </row>
    <row r="238" spans="1:13" x14ac:dyDescent="0.3">
      <c r="A238" s="546"/>
      <c r="B238" s="548"/>
      <c r="C238" s="550"/>
      <c r="D238" s="552"/>
      <c r="E238" s="554"/>
      <c r="F238" s="554"/>
      <c r="G238" s="554"/>
      <c r="H238" s="554"/>
      <c r="I238" s="554"/>
      <c r="J238" s="556"/>
      <c r="K238" s="558"/>
      <c r="L238" s="560"/>
      <c r="M238" s="562"/>
    </row>
    <row r="239" spans="1:13" x14ac:dyDescent="0.3">
      <c r="A239" s="313"/>
      <c r="B239" s="314"/>
      <c r="C239" s="315" t="s">
        <v>225</v>
      </c>
      <c r="D239" s="531" t="s">
        <v>236</v>
      </c>
      <c r="E239" s="531"/>
      <c r="F239" s="315" t="s">
        <v>226</v>
      </c>
      <c r="G239" s="315" t="s">
        <v>160</v>
      </c>
      <c r="H239" s="315" t="s">
        <v>227</v>
      </c>
      <c r="I239" s="315" t="s">
        <v>228</v>
      </c>
      <c r="J239" s="315" t="s">
        <v>248</v>
      </c>
      <c r="K239" s="315" t="s">
        <v>247</v>
      </c>
      <c r="L239" s="532"/>
      <c r="M239" s="533"/>
    </row>
    <row r="240" spans="1:13" ht="14" customHeight="1" x14ac:dyDescent="0.3">
      <c r="A240" s="538" t="s">
        <v>237</v>
      </c>
      <c r="B240" s="539"/>
      <c r="C240" s="316" t="s">
        <v>235</v>
      </c>
      <c r="D240" s="540" t="s">
        <v>234</v>
      </c>
      <c r="E240" s="540"/>
      <c r="F240" s="295">
        <v>5000</v>
      </c>
      <c r="G240" s="317">
        <v>1</v>
      </c>
      <c r="H240" s="295">
        <f>+G240*F240</f>
        <v>5000</v>
      </c>
      <c r="I240" s="318">
        <v>45301</v>
      </c>
      <c r="J240" s="319" t="s">
        <v>249</v>
      </c>
      <c r="K240" s="320" t="s">
        <v>240</v>
      </c>
      <c r="L240" s="534"/>
      <c r="M240" s="535"/>
    </row>
    <row r="241" spans="1:13" ht="14" customHeight="1" x14ac:dyDescent="0.3">
      <c r="A241" s="538" t="s">
        <v>238</v>
      </c>
      <c r="B241" s="539"/>
      <c r="C241" s="316" t="s">
        <v>243</v>
      </c>
      <c r="D241" s="540" t="s">
        <v>242</v>
      </c>
      <c r="E241" s="540"/>
      <c r="F241" s="295">
        <v>5050</v>
      </c>
      <c r="G241" s="317">
        <v>1</v>
      </c>
      <c r="H241" s="295">
        <f t="shared" ref="H241:H242" si="25">+G241*F241</f>
        <v>5050</v>
      </c>
      <c r="I241" s="318">
        <v>45301</v>
      </c>
      <c r="J241" s="319" t="s">
        <v>250</v>
      </c>
      <c r="K241" s="320" t="s">
        <v>244</v>
      </c>
      <c r="L241" s="534"/>
      <c r="M241" s="535"/>
    </row>
    <row r="242" spans="1:13" ht="25" customHeight="1" x14ac:dyDescent="0.3">
      <c r="A242" s="538" t="s">
        <v>239</v>
      </c>
      <c r="B242" s="539"/>
      <c r="C242" s="316" t="s">
        <v>385</v>
      </c>
      <c r="D242" s="540" t="s">
        <v>384</v>
      </c>
      <c r="E242" s="540"/>
      <c r="F242" s="295">
        <v>5000</v>
      </c>
      <c r="G242" s="317">
        <v>1</v>
      </c>
      <c r="H242" s="295">
        <f t="shared" si="25"/>
        <v>5000</v>
      </c>
      <c r="I242" s="318">
        <v>45302</v>
      </c>
      <c r="J242" s="319" t="s">
        <v>387</v>
      </c>
      <c r="K242" s="320" t="s">
        <v>386</v>
      </c>
      <c r="L242" s="534"/>
      <c r="M242" s="535"/>
    </row>
    <row r="243" spans="1:13" ht="14" customHeight="1" x14ac:dyDescent="0.3">
      <c r="A243" s="538" t="s">
        <v>291</v>
      </c>
      <c r="B243" s="539"/>
      <c r="C243" s="316" t="s">
        <v>292</v>
      </c>
      <c r="D243" s="540" t="s">
        <v>293</v>
      </c>
      <c r="E243" s="540"/>
      <c r="F243" s="295">
        <v>8000</v>
      </c>
      <c r="G243" s="317">
        <v>1</v>
      </c>
      <c r="H243" s="295">
        <f>+G243*F243</f>
        <v>8000</v>
      </c>
      <c r="I243" s="318">
        <v>45306</v>
      </c>
      <c r="J243" s="319" t="s">
        <v>294</v>
      </c>
      <c r="K243" s="321" t="s">
        <v>295</v>
      </c>
      <c r="L243" s="534"/>
      <c r="M243" s="535"/>
    </row>
    <row r="244" spans="1:13" ht="16" thickBot="1" x14ac:dyDescent="0.4">
      <c r="A244" s="541"/>
      <c r="B244" s="542"/>
      <c r="C244" s="543"/>
      <c r="D244" s="544" t="s">
        <v>231</v>
      </c>
      <c r="E244" s="544"/>
      <c r="F244" s="544"/>
      <c r="G244" s="544"/>
      <c r="H244" s="544"/>
      <c r="I244" s="322">
        <f>TRUNC((SUM(H240:H243)/4),2)</f>
        <v>5762.5</v>
      </c>
      <c r="J244" s="322"/>
      <c r="K244" s="322"/>
      <c r="L244" s="536"/>
      <c r="M244" s="537"/>
    </row>
    <row r="245" spans="1:13" ht="16" customHeight="1" thickBot="1" x14ac:dyDescent="0.35">
      <c r="A245" s="356"/>
      <c r="B245" s="357"/>
      <c r="C245" s="357"/>
      <c r="D245" s="357"/>
      <c r="E245" s="357"/>
      <c r="F245" s="357"/>
      <c r="G245" s="357"/>
      <c r="H245" s="357"/>
      <c r="I245" s="357"/>
      <c r="J245" s="357"/>
      <c r="K245" s="358"/>
      <c r="L245" s="359"/>
      <c r="M245" s="360"/>
    </row>
    <row r="246" spans="1:13" x14ac:dyDescent="0.3">
      <c r="A246" s="545" t="s">
        <v>229</v>
      </c>
      <c r="B246" s="547" t="s">
        <v>324</v>
      </c>
      <c r="C246" s="549" t="s">
        <v>161</v>
      </c>
      <c r="D246" s="551" t="s">
        <v>281</v>
      </c>
      <c r="E246" s="553" t="str">
        <f>VLOOKUP(B246,'Orçamento Sintético'!$B$17:G5782,2,0)</f>
        <v>LEVANTAMENTO TOPOGRAFICO PLANIALTIMETRICO MAIOR QUE 50 HECTARES E MENOR OU IGUAL A 100 HECTARES</v>
      </c>
      <c r="F246" s="553"/>
      <c r="G246" s="553"/>
      <c r="H246" s="553"/>
      <c r="I246" s="553"/>
      <c r="J246" s="555" t="s">
        <v>233</v>
      </c>
      <c r="K246" s="557" t="s">
        <v>241</v>
      </c>
      <c r="L246" s="559" t="s">
        <v>232</v>
      </c>
      <c r="M246" s="561">
        <f>I253</f>
        <v>6387.5</v>
      </c>
    </row>
    <row r="247" spans="1:13" x14ac:dyDescent="0.3">
      <c r="A247" s="546"/>
      <c r="B247" s="548"/>
      <c r="C247" s="550"/>
      <c r="D247" s="552"/>
      <c r="E247" s="554"/>
      <c r="F247" s="554"/>
      <c r="G247" s="554"/>
      <c r="H247" s="554"/>
      <c r="I247" s="554"/>
      <c r="J247" s="556"/>
      <c r="K247" s="558"/>
      <c r="L247" s="560"/>
      <c r="M247" s="562"/>
    </row>
    <row r="248" spans="1:13" x14ac:dyDescent="0.3">
      <c r="A248" s="313"/>
      <c r="B248" s="314"/>
      <c r="C248" s="315" t="s">
        <v>225</v>
      </c>
      <c r="D248" s="531" t="s">
        <v>236</v>
      </c>
      <c r="E248" s="531"/>
      <c r="F248" s="315" t="s">
        <v>226</v>
      </c>
      <c r="G248" s="315" t="s">
        <v>160</v>
      </c>
      <c r="H248" s="315" t="s">
        <v>227</v>
      </c>
      <c r="I248" s="315" t="s">
        <v>228</v>
      </c>
      <c r="J248" s="315" t="s">
        <v>248</v>
      </c>
      <c r="K248" s="315" t="s">
        <v>247</v>
      </c>
      <c r="L248" s="532"/>
      <c r="M248" s="533"/>
    </row>
    <row r="249" spans="1:13" ht="14" customHeight="1" x14ac:dyDescent="0.3">
      <c r="A249" s="538" t="s">
        <v>237</v>
      </c>
      <c r="B249" s="539"/>
      <c r="C249" s="316" t="s">
        <v>235</v>
      </c>
      <c r="D249" s="540" t="s">
        <v>234</v>
      </c>
      <c r="E249" s="540"/>
      <c r="F249" s="295">
        <v>5500</v>
      </c>
      <c r="G249" s="317">
        <v>1</v>
      </c>
      <c r="H249" s="295">
        <f>+G249*F249</f>
        <v>5500</v>
      </c>
      <c r="I249" s="318">
        <v>45301</v>
      </c>
      <c r="J249" s="319" t="s">
        <v>249</v>
      </c>
      <c r="K249" s="320" t="s">
        <v>240</v>
      </c>
      <c r="L249" s="534"/>
      <c r="M249" s="535"/>
    </row>
    <row r="250" spans="1:13" ht="14" customHeight="1" x14ac:dyDescent="0.3">
      <c r="A250" s="538" t="s">
        <v>238</v>
      </c>
      <c r="B250" s="539"/>
      <c r="C250" s="316" t="s">
        <v>243</v>
      </c>
      <c r="D250" s="540" t="s">
        <v>242</v>
      </c>
      <c r="E250" s="540"/>
      <c r="F250" s="295">
        <v>5550</v>
      </c>
      <c r="G250" s="317">
        <v>1</v>
      </c>
      <c r="H250" s="295">
        <f t="shared" ref="H250:H251" si="26">+G250*F250</f>
        <v>5550</v>
      </c>
      <c r="I250" s="318">
        <v>45301</v>
      </c>
      <c r="J250" s="319" t="s">
        <v>250</v>
      </c>
      <c r="K250" s="320" t="s">
        <v>244</v>
      </c>
      <c r="L250" s="534"/>
      <c r="M250" s="535"/>
    </row>
    <row r="251" spans="1:13" ht="25" customHeight="1" x14ac:dyDescent="0.3">
      <c r="A251" s="538" t="s">
        <v>239</v>
      </c>
      <c r="B251" s="539"/>
      <c r="C251" s="316" t="s">
        <v>385</v>
      </c>
      <c r="D251" s="540" t="s">
        <v>384</v>
      </c>
      <c r="E251" s="540"/>
      <c r="F251" s="295">
        <v>5500</v>
      </c>
      <c r="G251" s="317">
        <v>1</v>
      </c>
      <c r="H251" s="295">
        <f t="shared" si="26"/>
        <v>5500</v>
      </c>
      <c r="I251" s="318">
        <v>45302</v>
      </c>
      <c r="J251" s="319" t="s">
        <v>387</v>
      </c>
      <c r="K251" s="320" t="s">
        <v>386</v>
      </c>
      <c r="L251" s="534"/>
      <c r="M251" s="535"/>
    </row>
    <row r="252" spans="1:13" ht="14" customHeight="1" x14ac:dyDescent="0.3">
      <c r="A252" s="538" t="s">
        <v>291</v>
      </c>
      <c r="B252" s="539"/>
      <c r="C252" s="316" t="s">
        <v>292</v>
      </c>
      <c r="D252" s="540" t="s">
        <v>293</v>
      </c>
      <c r="E252" s="540"/>
      <c r="F252" s="295">
        <v>9000</v>
      </c>
      <c r="G252" s="317">
        <v>1</v>
      </c>
      <c r="H252" s="295">
        <f>+G252*F252</f>
        <v>9000</v>
      </c>
      <c r="I252" s="318">
        <v>45306</v>
      </c>
      <c r="J252" s="319" t="s">
        <v>294</v>
      </c>
      <c r="K252" s="321" t="s">
        <v>295</v>
      </c>
      <c r="L252" s="534"/>
      <c r="M252" s="535"/>
    </row>
    <row r="253" spans="1:13" ht="16" thickBot="1" x14ac:dyDescent="0.4">
      <c r="A253" s="541"/>
      <c r="B253" s="542"/>
      <c r="C253" s="543"/>
      <c r="D253" s="544" t="s">
        <v>231</v>
      </c>
      <c r="E253" s="544"/>
      <c r="F253" s="544"/>
      <c r="G253" s="544"/>
      <c r="H253" s="544"/>
      <c r="I253" s="322">
        <f>TRUNC((SUM(H249:H252)/4),2)</f>
        <v>6387.5</v>
      </c>
      <c r="J253" s="322"/>
      <c r="K253" s="322"/>
      <c r="L253" s="536"/>
      <c r="M253" s="537"/>
    </row>
    <row r="254" spans="1:13" ht="16" thickBot="1" x14ac:dyDescent="0.4">
      <c r="A254" s="342"/>
      <c r="B254" s="342"/>
      <c r="C254" s="342"/>
      <c r="D254" s="343"/>
      <c r="E254" s="343"/>
      <c r="F254" s="343"/>
      <c r="G254" s="343"/>
      <c r="H254" s="343"/>
      <c r="I254" s="344"/>
      <c r="J254" s="344"/>
      <c r="K254" s="344"/>
      <c r="L254" s="345"/>
      <c r="M254" s="345"/>
    </row>
    <row r="255" spans="1:13" x14ac:dyDescent="0.3">
      <c r="A255" s="545" t="s">
        <v>229</v>
      </c>
      <c r="B255" s="547" t="s">
        <v>325</v>
      </c>
      <c r="C255" s="549" t="s">
        <v>161</v>
      </c>
      <c r="D255" s="551" t="s">
        <v>282</v>
      </c>
      <c r="E255" s="553" t="str">
        <f>VLOOKUP(B255,'Orçamento Sintético'!$B$17:G5791,2,0)</f>
        <v>LEVANTAMENTO TOPOGRAFICO PLANIALTIMETRICO MAIOR QUE 100 HECTARES E MENOR OU IGUAL A 200 HECTARES</v>
      </c>
      <c r="F255" s="553"/>
      <c r="G255" s="553"/>
      <c r="H255" s="553"/>
      <c r="I255" s="553"/>
      <c r="J255" s="555" t="s">
        <v>233</v>
      </c>
      <c r="K255" s="557" t="s">
        <v>241</v>
      </c>
      <c r="L255" s="559" t="s">
        <v>232</v>
      </c>
      <c r="M255" s="561">
        <f>I262</f>
        <v>8650</v>
      </c>
    </row>
    <row r="256" spans="1:13" x14ac:dyDescent="0.3">
      <c r="A256" s="546"/>
      <c r="B256" s="548"/>
      <c r="C256" s="550"/>
      <c r="D256" s="552"/>
      <c r="E256" s="554"/>
      <c r="F256" s="554"/>
      <c r="G256" s="554"/>
      <c r="H256" s="554"/>
      <c r="I256" s="554"/>
      <c r="J256" s="556"/>
      <c r="K256" s="558"/>
      <c r="L256" s="560"/>
      <c r="M256" s="562"/>
    </row>
    <row r="257" spans="1:13" x14ac:dyDescent="0.3">
      <c r="A257" s="313"/>
      <c r="B257" s="314"/>
      <c r="C257" s="315" t="s">
        <v>225</v>
      </c>
      <c r="D257" s="531" t="s">
        <v>236</v>
      </c>
      <c r="E257" s="531"/>
      <c r="F257" s="315" t="s">
        <v>226</v>
      </c>
      <c r="G257" s="315" t="s">
        <v>160</v>
      </c>
      <c r="H257" s="315" t="s">
        <v>227</v>
      </c>
      <c r="I257" s="315" t="s">
        <v>228</v>
      </c>
      <c r="J257" s="315" t="s">
        <v>248</v>
      </c>
      <c r="K257" s="315" t="s">
        <v>247</v>
      </c>
      <c r="L257" s="532"/>
      <c r="M257" s="533"/>
    </row>
    <row r="258" spans="1:13" ht="14" customHeight="1" x14ac:dyDescent="0.3">
      <c r="A258" s="538" t="s">
        <v>237</v>
      </c>
      <c r="B258" s="539"/>
      <c r="C258" s="316" t="s">
        <v>235</v>
      </c>
      <c r="D258" s="540" t="s">
        <v>234</v>
      </c>
      <c r="E258" s="540"/>
      <c r="F258" s="295">
        <v>8000</v>
      </c>
      <c r="G258" s="317">
        <v>1</v>
      </c>
      <c r="H258" s="295">
        <f>+G258*F258</f>
        <v>8000</v>
      </c>
      <c r="I258" s="318">
        <v>45301</v>
      </c>
      <c r="J258" s="319" t="s">
        <v>249</v>
      </c>
      <c r="K258" s="320" t="s">
        <v>240</v>
      </c>
      <c r="L258" s="534"/>
      <c r="M258" s="535"/>
    </row>
    <row r="259" spans="1:13" ht="14" customHeight="1" x14ac:dyDescent="0.3">
      <c r="A259" s="538" t="s">
        <v>238</v>
      </c>
      <c r="B259" s="539"/>
      <c r="C259" s="316" t="s">
        <v>243</v>
      </c>
      <c r="D259" s="540" t="s">
        <v>242</v>
      </c>
      <c r="E259" s="540"/>
      <c r="F259" s="295">
        <v>7600</v>
      </c>
      <c r="G259" s="317">
        <v>1</v>
      </c>
      <c r="H259" s="295">
        <f t="shared" ref="H259:H260" si="27">+G259*F259</f>
        <v>7600</v>
      </c>
      <c r="I259" s="318">
        <v>45301</v>
      </c>
      <c r="J259" s="319" t="s">
        <v>250</v>
      </c>
      <c r="K259" s="320" t="s">
        <v>244</v>
      </c>
      <c r="L259" s="534"/>
      <c r="M259" s="535"/>
    </row>
    <row r="260" spans="1:13" ht="25" customHeight="1" x14ac:dyDescent="0.3">
      <c r="A260" s="538" t="s">
        <v>239</v>
      </c>
      <c r="B260" s="539"/>
      <c r="C260" s="316" t="s">
        <v>385</v>
      </c>
      <c r="D260" s="540" t="s">
        <v>384</v>
      </c>
      <c r="E260" s="540"/>
      <c r="F260" s="295">
        <v>8000</v>
      </c>
      <c r="G260" s="317">
        <v>1</v>
      </c>
      <c r="H260" s="295">
        <f t="shared" si="27"/>
        <v>8000</v>
      </c>
      <c r="I260" s="318">
        <v>45302</v>
      </c>
      <c r="J260" s="319" t="s">
        <v>387</v>
      </c>
      <c r="K260" s="320" t="s">
        <v>386</v>
      </c>
      <c r="L260" s="534"/>
      <c r="M260" s="535"/>
    </row>
    <row r="261" spans="1:13" ht="14" customHeight="1" x14ac:dyDescent="0.3">
      <c r="A261" s="538" t="s">
        <v>291</v>
      </c>
      <c r="B261" s="539"/>
      <c r="C261" s="316" t="s">
        <v>292</v>
      </c>
      <c r="D261" s="540" t="s">
        <v>293</v>
      </c>
      <c r="E261" s="540"/>
      <c r="F261" s="295">
        <v>11000</v>
      </c>
      <c r="G261" s="317">
        <v>1</v>
      </c>
      <c r="H261" s="295">
        <f>+G261*F261</f>
        <v>11000</v>
      </c>
      <c r="I261" s="318">
        <v>45306</v>
      </c>
      <c r="J261" s="319" t="s">
        <v>294</v>
      </c>
      <c r="K261" s="321" t="s">
        <v>295</v>
      </c>
      <c r="L261" s="534"/>
      <c r="M261" s="535"/>
    </row>
    <row r="262" spans="1:13" ht="16" thickBot="1" x14ac:dyDescent="0.4">
      <c r="A262" s="541"/>
      <c r="B262" s="542"/>
      <c r="C262" s="543"/>
      <c r="D262" s="544" t="s">
        <v>231</v>
      </c>
      <c r="E262" s="544"/>
      <c r="F262" s="544"/>
      <c r="G262" s="544"/>
      <c r="H262" s="544"/>
      <c r="I262" s="322">
        <f>TRUNC((SUM(H258:H261)/4),2)</f>
        <v>8650</v>
      </c>
      <c r="J262" s="322"/>
      <c r="K262" s="322"/>
      <c r="L262" s="536"/>
      <c r="M262" s="537"/>
    </row>
    <row r="263" spans="1:13" ht="16" thickBot="1" x14ac:dyDescent="0.4">
      <c r="A263" s="342"/>
      <c r="B263" s="342"/>
      <c r="C263" s="342"/>
      <c r="D263" s="343"/>
      <c r="E263" s="343"/>
      <c r="F263" s="343"/>
      <c r="G263" s="343"/>
      <c r="H263" s="343"/>
      <c r="I263" s="344"/>
      <c r="J263" s="344"/>
      <c r="K263" s="344"/>
      <c r="L263" s="345"/>
      <c r="M263" s="345"/>
    </row>
    <row r="264" spans="1:13" x14ac:dyDescent="0.3">
      <c r="A264" s="545" t="s">
        <v>229</v>
      </c>
      <c r="B264" s="547" t="s">
        <v>326</v>
      </c>
      <c r="C264" s="549" t="s">
        <v>161</v>
      </c>
      <c r="D264" s="551" t="s">
        <v>283</v>
      </c>
      <c r="E264" s="553" t="str">
        <f>VLOOKUP(B264,'Orçamento Sintético'!$B$17:G5800,2,0)</f>
        <v>LEVANTAMENTO TOPOGRAFICO PLANIALTIMETRICO MAIOR QUE 200 HECTARES E MENOR OU IGUAL A 300 HECTARES</v>
      </c>
      <c r="F264" s="553"/>
      <c r="G264" s="553"/>
      <c r="H264" s="553"/>
      <c r="I264" s="553"/>
      <c r="J264" s="555" t="s">
        <v>233</v>
      </c>
      <c r="K264" s="557" t="s">
        <v>241</v>
      </c>
      <c r="L264" s="559" t="s">
        <v>232</v>
      </c>
      <c r="M264" s="561">
        <f>I271</f>
        <v>12750</v>
      </c>
    </row>
    <row r="265" spans="1:13" x14ac:dyDescent="0.3">
      <c r="A265" s="546"/>
      <c r="B265" s="548"/>
      <c r="C265" s="550"/>
      <c r="D265" s="552"/>
      <c r="E265" s="554"/>
      <c r="F265" s="554"/>
      <c r="G265" s="554"/>
      <c r="H265" s="554"/>
      <c r="I265" s="554"/>
      <c r="J265" s="556"/>
      <c r="K265" s="558"/>
      <c r="L265" s="560"/>
      <c r="M265" s="562"/>
    </row>
    <row r="266" spans="1:13" x14ac:dyDescent="0.3">
      <c r="A266" s="313"/>
      <c r="B266" s="314"/>
      <c r="C266" s="315" t="s">
        <v>225</v>
      </c>
      <c r="D266" s="531" t="s">
        <v>236</v>
      </c>
      <c r="E266" s="531"/>
      <c r="F266" s="315" t="s">
        <v>226</v>
      </c>
      <c r="G266" s="315" t="s">
        <v>160</v>
      </c>
      <c r="H266" s="315" t="s">
        <v>227</v>
      </c>
      <c r="I266" s="315" t="s">
        <v>228</v>
      </c>
      <c r="J266" s="315" t="s">
        <v>248</v>
      </c>
      <c r="K266" s="315" t="s">
        <v>247</v>
      </c>
      <c r="L266" s="532"/>
      <c r="M266" s="533"/>
    </row>
    <row r="267" spans="1:13" ht="14" customHeight="1" x14ac:dyDescent="0.3">
      <c r="A267" s="538" t="s">
        <v>237</v>
      </c>
      <c r="B267" s="539"/>
      <c r="C267" s="316" t="s">
        <v>235</v>
      </c>
      <c r="D267" s="540" t="s">
        <v>234</v>
      </c>
      <c r="E267" s="540"/>
      <c r="F267" s="295">
        <v>12000</v>
      </c>
      <c r="G267" s="317">
        <v>1</v>
      </c>
      <c r="H267" s="295">
        <f>+G267*F267</f>
        <v>12000</v>
      </c>
      <c r="I267" s="318">
        <v>45301</v>
      </c>
      <c r="J267" s="319" t="s">
        <v>249</v>
      </c>
      <c r="K267" s="320" t="s">
        <v>240</v>
      </c>
      <c r="L267" s="534"/>
      <c r="M267" s="535"/>
    </row>
    <row r="268" spans="1:13" ht="14" customHeight="1" x14ac:dyDescent="0.3">
      <c r="A268" s="538" t="s">
        <v>238</v>
      </c>
      <c r="B268" s="539"/>
      <c r="C268" s="316" t="s">
        <v>243</v>
      </c>
      <c r="D268" s="540" t="s">
        <v>242</v>
      </c>
      <c r="E268" s="540"/>
      <c r="F268" s="295">
        <v>11000</v>
      </c>
      <c r="G268" s="317">
        <v>1</v>
      </c>
      <c r="H268" s="295">
        <f t="shared" ref="H268:H269" si="28">+G268*F268</f>
        <v>11000</v>
      </c>
      <c r="I268" s="318">
        <v>45301</v>
      </c>
      <c r="J268" s="319" t="s">
        <v>250</v>
      </c>
      <c r="K268" s="320" t="s">
        <v>244</v>
      </c>
      <c r="L268" s="534"/>
      <c r="M268" s="535"/>
    </row>
    <row r="269" spans="1:13" ht="25" customHeight="1" x14ac:dyDescent="0.3">
      <c r="A269" s="538" t="s">
        <v>239</v>
      </c>
      <c r="B269" s="539"/>
      <c r="C269" s="316" t="s">
        <v>385</v>
      </c>
      <c r="D269" s="540" t="s">
        <v>384</v>
      </c>
      <c r="E269" s="540"/>
      <c r="F269" s="295">
        <v>12000</v>
      </c>
      <c r="G269" s="317">
        <v>1</v>
      </c>
      <c r="H269" s="295">
        <f t="shared" si="28"/>
        <v>12000</v>
      </c>
      <c r="I269" s="318">
        <v>45302</v>
      </c>
      <c r="J269" s="319" t="s">
        <v>387</v>
      </c>
      <c r="K269" s="320" t="s">
        <v>386</v>
      </c>
      <c r="L269" s="534"/>
      <c r="M269" s="535"/>
    </row>
    <row r="270" spans="1:13" ht="14" customHeight="1" x14ac:dyDescent="0.3">
      <c r="A270" s="538" t="s">
        <v>291</v>
      </c>
      <c r="B270" s="539"/>
      <c r="C270" s="316" t="s">
        <v>292</v>
      </c>
      <c r="D270" s="540" t="s">
        <v>293</v>
      </c>
      <c r="E270" s="540"/>
      <c r="F270" s="295">
        <v>16000</v>
      </c>
      <c r="G270" s="317">
        <v>1</v>
      </c>
      <c r="H270" s="295">
        <f>+G270*F270</f>
        <v>16000</v>
      </c>
      <c r="I270" s="318">
        <v>45306</v>
      </c>
      <c r="J270" s="319" t="s">
        <v>294</v>
      </c>
      <c r="K270" s="321" t="s">
        <v>295</v>
      </c>
      <c r="L270" s="534"/>
      <c r="M270" s="535"/>
    </row>
    <row r="271" spans="1:13" ht="16" thickBot="1" x14ac:dyDescent="0.4">
      <c r="A271" s="541"/>
      <c r="B271" s="542"/>
      <c r="C271" s="543"/>
      <c r="D271" s="544" t="s">
        <v>231</v>
      </c>
      <c r="E271" s="544"/>
      <c r="F271" s="544"/>
      <c r="G271" s="544"/>
      <c r="H271" s="544"/>
      <c r="I271" s="322">
        <f>TRUNC((SUM(H267:H270)/4),2)</f>
        <v>12750</v>
      </c>
      <c r="J271" s="322"/>
      <c r="K271" s="322"/>
      <c r="L271" s="536"/>
      <c r="M271" s="537"/>
    </row>
    <row r="272" spans="1:13" ht="16" thickBot="1" x14ac:dyDescent="0.4">
      <c r="A272" s="342"/>
      <c r="B272" s="342"/>
      <c r="C272" s="342"/>
      <c r="D272" s="343"/>
      <c r="E272" s="343"/>
      <c r="F272" s="343"/>
      <c r="G272" s="343"/>
      <c r="H272" s="343"/>
      <c r="I272" s="344"/>
      <c r="J272" s="344"/>
      <c r="K272" s="344"/>
      <c r="L272" s="345"/>
      <c r="M272" s="345"/>
    </row>
    <row r="273" spans="1:13" x14ac:dyDescent="0.3">
      <c r="A273" s="545" t="s">
        <v>229</v>
      </c>
      <c r="B273" s="547" t="s">
        <v>327</v>
      </c>
      <c r="C273" s="549" t="s">
        <v>161</v>
      </c>
      <c r="D273" s="551" t="s">
        <v>284</v>
      </c>
      <c r="E273" s="553" t="str">
        <f>VLOOKUP(B273,'Orçamento Sintético'!$B$17:G5809,2,0)</f>
        <v>LEVANTAMENTO TOPOGRAFICO PLANIALTIMETRICO MAIOR QUE 300 HECTARES E MENOR OU IGUAL A 400 HECTARES</v>
      </c>
      <c r="F273" s="553"/>
      <c r="G273" s="553"/>
      <c r="H273" s="553"/>
      <c r="I273" s="553"/>
      <c r="J273" s="555" t="s">
        <v>233</v>
      </c>
      <c r="K273" s="557" t="s">
        <v>241</v>
      </c>
      <c r="L273" s="559" t="s">
        <v>232</v>
      </c>
      <c r="M273" s="561">
        <f>I280</f>
        <v>12375</v>
      </c>
    </row>
    <row r="274" spans="1:13" x14ac:dyDescent="0.3">
      <c r="A274" s="546"/>
      <c r="B274" s="548"/>
      <c r="C274" s="550"/>
      <c r="D274" s="552"/>
      <c r="E274" s="554"/>
      <c r="F274" s="554"/>
      <c r="G274" s="554"/>
      <c r="H274" s="554"/>
      <c r="I274" s="554"/>
      <c r="J274" s="556"/>
      <c r="K274" s="558"/>
      <c r="L274" s="560"/>
      <c r="M274" s="562"/>
    </row>
    <row r="275" spans="1:13" x14ac:dyDescent="0.3">
      <c r="A275" s="313"/>
      <c r="B275" s="314"/>
      <c r="C275" s="315" t="s">
        <v>225</v>
      </c>
      <c r="D275" s="531" t="s">
        <v>236</v>
      </c>
      <c r="E275" s="531"/>
      <c r="F275" s="315" t="s">
        <v>226</v>
      </c>
      <c r="G275" s="315" t="s">
        <v>160</v>
      </c>
      <c r="H275" s="315" t="s">
        <v>227</v>
      </c>
      <c r="I275" s="315" t="s">
        <v>228</v>
      </c>
      <c r="J275" s="315" t="s">
        <v>248</v>
      </c>
      <c r="K275" s="315" t="s">
        <v>247</v>
      </c>
      <c r="L275" s="532"/>
      <c r="M275" s="533"/>
    </row>
    <row r="276" spans="1:13" ht="14" customHeight="1" x14ac:dyDescent="0.3">
      <c r="A276" s="538" t="s">
        <v>237</v>
      </c>
      <c r="B276" s="539"/>
      <c r="C276" s="316" t="s">
        <v>235</v>
      </c>
      <c r="D276" s="540" t="s">
        <v>234</v>
      </c>
      <c r="E276" s="540"/>
      <c r="F276" s="295">
        <v>15000</v>
      </c>
      <c r="G276" s="317">
        <v>1</v>
      </c>
      <c r="H276" s="295">
        <f>+G276*F276</f>
        <v>15000</v>
      </c>
      <c r="I276" s="318">
        <v>45301</v>
      </c>
      <c r="J276" s="319" t="s">
        <v>249</v>
      </c>
      <c r="K276" s="320" t="s">
        <v>240</v>
      </c>
      <c r="L276" s="534"/>
      <c r="M276" s="535"/>
    </row>
    <row r="277" spans="1:13" ht="14" customHeight="1" x14ac:dyDescent="0.3">
      <c r="A277" s="538" t="s">
        <v>238</v>
      </c>
      <c r="B277" s="539"/>
      <c r="C277" s="316" t="s">
        <v>243</v>
      </c>
      <c r="D277" s="540" t="s">
        <v>242</v>
      </c>
      <c r="E277" s="540"/>
      <c r="F277" s="295">
        <v>15000</v>
      </c>
      <c r="G277" s="317">
        <v>1</v>
      </c>
      <c r="H277" s="295">
        <f t="shared" ref="H277:H278" si="29">+G277*F277</f>
        <v>15000</v>
      </c>
      <c r="I277" s="318">
        <v>45301</v>
      </c>
      <c r="J277" s="319" t="s">
        <v>250</v>
      </c>
      <c r="K277" s="320" t="s">
        <v>244</v>
      </c>
      <c r="L277" s="534"/>
      <c r="M277" s="535"/>
    </row>
    <row r="278" spans="1:13" ht="25" customHeight="1" x14ac:dyDescent="0.3">
      <c r="A278" s="538" t="s">
        <v>239</v>
      </c>
      <c r="B278" s="539"/>
      <c r="C278" s="316" t="s">
        <v>385</v>
      </c>
      <c r="D278" s="540" t="s">
        <v>384</v>
      </c>
      <c r="E278" s="540"/>
      <c r="F278" s="295">
        <v>1500</v>
      </c>
      <c r="G278" s="317">
        <v>1</v>
      </c>
      <c r="H278" s="295">
        <f t="shared" si="29"/>
        <v>1500</v>
      </c>
      <c r="I278" s="318">
        <v>45302</v>
      </c>
      <c r="J278" s="319" t="s">
        <v>387</v>
      </c>
      <c r="K278" s="320" t="s">
        <v>386</v>
      </c>
      <c r="L278" s="534"/>
      <c r="M278" s="535"/>
    </row>
    <row r="279" spans="1:13" ht="14" customHeight="1" x14ac:dyDescent="0.3">
      <c r="A279" s="538" t="s">
        <v>291</v>
      </c>
      <c r="B279" s="539"/>
      <c r="C279" s="316" t="s">
        <v>292</v>
      </c>
      <c r="D279" s="540" t="s">
        <v>293</v>
      </c>
      <c r="E279" s="540"/>
      <c r="F279" s="295">
        <v>18000</v>
      </c>
      <c r="G279" s="317">
        <v>1</v>
      </c>
      <c r="H279" s="295">
        <f>+G279*F279</f>
        <v>18000</v>
      </c>
      <c r="I279" s="318">
        <v>45306</v>
      </c>
      <c r="J279" s="319" t="s">
        <v>294</v>
      </c>
      <c r="K279" s="321" t="s">
        <v>295</v>
      </c>
      <c r="L279" s="534"/>
      <c r="M279" s="535"/>
    </row>
    <row r="280" spans="1:13" ht="16" thickBot="1" x14ac:dyDescent="0.4">
      <c r="A280" s="541"/>
      <c r="B280" s="542"/>
      <c r="C280" s="543"/>
      <c r="D280" s="544" t="s">
        <v>231</v>
      </c>
      <c r="E280" s="544"/>
      <c r="F280" s="544"/>
      <c r="G280" s="544"/>
      <c r="H280" s="544"/>
      <c r="I280" s="322">
        <f>TRUNC((SUM(H276:H279)/4),2)</f>
        <v>12375</v>
      </c>
      <c r="J280" s="322"/>
      <c r="K280" s="322"/>
      <c r="L280" s="536"/>
      <c r="M280" s="537"/>
    </row>
    <row r="281" spans="1:13" ht="16" thickBot="1" x14ac:dyDescent="0.4">
      <c r="A281" s="342"/>
      <c r="B281" s="342"/>
      <c r="C281" s="342"/>
      <c r="D281" s="343"/>
      <c r="E281" s="343"/>
      <c r="F281" s="343"/>
      <c r="G281" s="343"/>
      <c r="H281" s="343"/>
      <c r="I281" s="344"/>
      <c r="J281" s="344"/>
      <c r="K281" s="344"/>
      <c r="L281" s="345"/>
      <c r="M281" s="345"/>
    </row>
    <row r="282" spans="1:13" x14ac:dyDescent="0.3">
      <c r="A282" s="545" t="s">
        <v>229</v>
      </c>
      <c r="B282" s="547" t="s">
        <v>328</v>
      </c>
      <c r="C282" s="549" t="s">
        <v>161</v>
      </c>
      <c r="D282" s="551" t="s">
        <v>285</v>
      </c>
      <c r="E282" s="553" t="str">
        <f>VLOOKUP(B282,'Orçamento Sintético'!$B$17:G5818,2,0)</f>
        <v>LEVANTAMENTO TOPOGRAFICO PLANIALTIMETRICO MAIOR QUE 400 HECTARES E MENOR OU IGUAL A 500 HECTARES</v>
      </c>
      <c r="F282" s="553"/>
      <c r="G282" s="553"/>
      <c r="H282" s="553"/>
      <c r="I282" s="553"/>
      <c r="J282" s="555" t="s">
        <v>233</v>
      </c>
      <c r="K282" s="557" t="s">
        <v>241</v>
      </c>
      <c r="L282" s="559" t="s">
        <v>232</v>
      </c>
      <c r="M282" s="561">
        <f>I289</f>
        <v>20000</v>
      </c>
    </row>
    <row r="283" spans="1:13" x14ac:dyDescent="0.3">
      <c r="A283" s="546"/>
      <c r="B283" s="548"/>
      <c r="C283" s="550"/>
      <c r="D283" s="552"/>
      <c r="E283" s="554"/>
      <c r="F283" s="554"/>
      <c r="G283" s="554"/>
      <c r="H283" s="554"/>
      <c r="I283" s="554"/>
      <c r="J283" s="556"/>
      <c r="K283" s="558"/>
      <c r="L283" s="560"/>
      <c r="M283" s="562"/>
    </row>
    <row r="284" spans="1:13" x14ac:dyDescent="0.3">
      <c r="A284" s="313"/>
      <c r="B284" s="314"/>
      <c r="C284" s="315" t="s">
        <v>225</v>
      </c>
      <c r="D284" s="531" t="s">
        <v>236</v>
      </c>
      <c r="E284" s="531"/>
      <c r="F284" s="315" t="s">
        <v>226</v>
      </c>
      <c r="G284" s="315" t="s">
        <v>160</v>
      </c>
      <c r="H284" s="315" t="s">
        <v>227</v>
      </c>
      <c r="I284" s="315" t="s">
        <v>228</v>
      </c>
      <c r="J284" s="315" t="s">
        <v>248</v>
      </c>
      <c r="K284" s="315" t="s">
        <v>247</v>
      </c>
      <c r="L284" s="532"/>
      <c r="M284" s="533"/>
    </row>
    <row r="285" spans="1:13" ht="14" customHeight="1" x14ac:dyDescent="0.3">
      <c r="A285" s="538" t="s">
        <v>237</v>
      </c>
      <c r="B285" s="539"/>
      <c r="C285" s="316" t="s">
        <v>235</v>
      </c>
      <c r="D285" s="540" t="s">
        <v>234</v>
      </c>
      <c r="E285" s="540"/>
      <c r="F285" s="295">
        <v>20000</v>
      </c>
      <c r="G285" s="317">
        <v>1</v>
      </c>
      <c r="H285" s="295">
        <f>+G285*F285</f>
        <v>20000</v>
      </c>
      <c r="I285" s="318">
        <v>45301</v>
      </c>
      <c r="J285" s="319" t="s">
        <v>249</v>
      </c>
      <c r="K285" s="320" t="s">
        <v>240</v>
      </c>
      <c r="L285" s="534"/>
      <c r="M285" s="535"/>
    </row>
    <row r="286" spans="1:13" ht="14" customHeight="1" x14ac:dyDescent="0.3">
      <c r="A286" s="538" t="s">
        <v>238</v>
      </c>
      <c r="B286" s="539"/>
      <c r="C286" s="316" t="s">
        <v>243</v>
      </c>
      <c r="D286" s="540" t="s">
        <v>242</v>
      </c>
      <c r="E286" s="540"/>
      <c r="F286" s="295">
        <v>20000</v>
      </c>
      <c r="G286" s="317">
        <v>1</v>
      </c>
      <c r="H286" s="295">
        <f t="shared" ref="H286:H287" si="30">+G286*F286</f>
        <v>20000</v>
      </c>
      <c r="I286" s="318">
        <v>45301</v>
      </c>
      <c r="J286" s="319" t="s">
        <v>250</v>
      </c>
      <c r="K286" s="320" t="s">
        <v>244</v>
      </c>
      <c r="L286" s="534"/>
      <c r="M286" s="535"/>
    </row>
    <row r="287" spans="1:13" ht="25" customHeight="1" x14ac:dyDescent="0.3">
      <c r="A287" s="538" t="s">
        <v>239</v>
      </c>
      <c r="B287" s="539"/>
      <c r="C287" s="316" t="s">
        <v>385</v>
      </c>
      <c r="D287" s="540" t="s">
        <v>384</v>
      </c>
      <c r="E287" s="540"/>
      <c r="F287" s="295">
        <v>20000</v>
      </c>
      <c r="G287" s="317">
        <v>1</v>
      </c>
      <c r="H287" s="295">
        <f t="shared" si="30"/>
        <v>20000</v>
      </c>
      <c r="I287" s="318">
        <v>45302</v>
      </c>
      <c r="J287" s="319" t="s">
        <v>387</v>
      </c>
      <c r="K287" s="320" t="s">
        <v>386</v>
      </c>
      <c r="L287" s="534"/>
      <c r="M287" s="535"/>
    </row>
    <row r="288" spans="1:13" ht="14" customHeight="1" x14ac:dyDescent="0.3">
      <c r="A288" s="538" t="s">
        <v>291</v>
      </c>
      <c r="B288" s="539"/>
      <c r="C288" s="316" t="s">
        <v>292</v>
      </c>
      <c r="D288" s="540" t="s">
        <v>293</v>
      </c>
      <c r="E288" s="540"/>
      <c r="F288" s="295">
        <v>20000</v>
      </c>
      <c r="G288" s="317">
        <v>1</v>
      </c>
      <c r="H288" s="295">
        <f>+G288*F288</f>
        <v>20000</v>
      </c>
      <c r="I288" s="318">
        <v>45306</v>
      </c>
      <c r="J288" s="319" t="s">
        <v>294</v>
      </c>
      <c r="K288" s="321" t="s">
        <v>295</v>
      </c>
      <c r="L288" s="534"/>
      <c r="M288" s="535"/>
    </row>
    <row r="289" spans="1:13" ht="16" thickBot="1" x14ac:dyDescent="0.4">
      <c r="A289" s="541"/>
      <c r="B289" s="542"/>
      <c r="C289" s="543"/>
      <c r="D289" s="544" t="s">
        <v>231</v>
      </c>
      <c r="E289" s="544"/>
      <c r="F289" s="544"/>
      <c r="G289" s="544"/>
      <c r="H289" s="544"/>
      <c r="I289" s="322">
        <f>TRUNC((SUM(H285:H288)/4),2)</f>
        <v>20000</v>
      </c>
      <c r="J289" s="322"/>
      <c r="K289" s="322"/>
      <c r="L289" s="536"/>
      <c r="M289" s="537"/>
    </row>
    <row r="290" spans="1:13" ht="16" thickBot="1" x14ac:dyDescent="0.4">
      <c r="A290" s="342"/>
      <c r="B290" s="342"/>
      <c r="C290" s="342"/>
      <c r="D290" s="343"/>
      <c r="E290" s="343"/>
      <c r="F290" s="343"/>
      <c r="G290" s="343"/>
      <c r="H290" s="343"/>
      <c r="I290" s="344"/>
      <c r="J290" s="344"/>
      <c r="K290" s="344"/>
      <c r="L290" s="345"/>
      <c r="M290" s="345"/>
    </row>
    <row r="291" spans="1:13" x14ac:dyDescent="0.3">
      <c r="A291" s="545" t="s">
        <v>229</v>
      </c>
      <c r="B291" s="547" t="s">
        <v>350</v>
      </c>
      <c r="C291" s="549" t="s">
        <v>161</v>
      </c>
      <c r="D291" s="551" t="s">
        <v>286</v>
      </c>
      <c r="E291" s="553" t="str">
        <f>VLOOKUP(B291,'Orçamento Sintético'!$B$17:G5827,2,0)</f>
        <v>LEVANTAMENTO TOPOGRAFICO PLANIALTIMETRICO MAIOR QUE 500 HECTARES E MENOR OU IGUAL A 600 HECTARES</v>
      </c>
      <c r="F291" s="553"/>
      <c r="G291" s="553"/>
      <c r="H291" s="553"/>
      <c r="I291" s="553"/>
      <c r="J291" s="555" t="s">
        <v>233</v>
      </c>
      <c r="K291" s="557" t="s">
        <v>241</v>
      </c>
      <c r="L291" s="559" t="s">
        <v>232</v>
      </c>
      <c r="M291" s="561">
        <f>I298</f>
        <v>24250</v>
      </c>
    </row>
    <row r="292" spans="1:13" x14ac:dyDescent="0.3">
      <c r="A292" s="546"/>
      <c r="B292" s="548"/>
      <c r="C292" s="550"/>
      <c r="D292" s="552"/>
      <c r="E292" s="554"/>
      <c r="F292" s="554"/>
      <c r="G292" s="554"/>
      <c r="H292" s="554"/>
      <c r="I292" s="554"/>
      <c r="J292" s="556"/>
      <c r="K292" s="558"/>
      <c r="L292" s="560"/>
      <c r="M292" s="562"/>
    </row>
    <row r="293" spans="1:13" x14ac:dyDescent="0.3">
      <c r="A293" s="313"/>
      <c r="B293" s="314"/>
      <c r="C293" s="315" t="s">
        <v>225</v>
      </c>
      <c r="D293" s="531" t="s">
        <v>236</v>
      </c>
      <c r="E293" s="531"/>
      <c r="F293" s="315" t="s">
        <v>226</v>
      </c>
      <c r="G293" s="315" t="s">
        <v>160</v>
      </c>
      <c r="H293" s="315" t="s">
        <v>227</v>
      </c>
      <c r="I293" s="315" t="s">
        <v>228</v>
      </c>
      <c r="J293" s="315" t="s">
        <v>248</v>
      </c>
      <c r="K293" s="315" t="s">
        <v>247</v>
      </c>
      <c r="L293" s="532"/>
      <c r="M293" s="533"/>
    </row>
    <row r="294" spans="1:13" ht="14" customHeight="1" x14ac:dyDescent="0.3">
      <c r="A294" s="538" t="s">
        <v>237</v>
      </c>
      <c r="B294" s="539"/>
      <c r="C294" s="316" t="s">
        <v>235</v>
      </c>
      <c r="D294" s="540" t="s">
        <v>234</v>
      </c>
      <c r="E294" s="540"/>
      <c r="F294" s="295">
        <v>25000</v>
      </c>
      <c r="G294" s="317">
        <v>1</v>
      </c>
      <c r="H294" s="295">
        <f>+G294*F294</f>
        <v>25000</v>
      </c>
      <c r="I294" s="318">
        <v>45301</v>
      </c>
      <c r="J294" s="319" t="s">
        <v>249</v>
      </c>
      <c r="K294" s="320" t="s">
        <v>240</v>
      </c>
      <c r="L294" s="534"/>
      <c r="M294" s="535"/>
    </row>
    <row r="295" spans="1:13" ht="14" customHeight="1" x14ac:dyDescent="0.3">
      <c r="A295" s="538" t="s">
        <v>238</v>
      </c>
      <c r="B295" s="539"/>
      <c r="C295" s="316" t="s">
        <v>243</v>
      </c>
      <c r="D295" s="540" t="s">
        <v>242</v>
      </c>
      <c r="E295" s="540"/>
      <c r="F295" s="295">
        <v>25000</v>
      </c>
      <c r="G295" s="317">
        <v>1</v>
      </c>
      <c r="H295" s="295">
        <f t="shared" ref="H295:H296" si="31">+G295*F295</f>
        <v>25000</v>
      </c>
      <c r="I295" s="318">
        <v>45301</v>
      </c>
      <c r="J295" s="319" t="s">
        <v>250</v>
      </c>
      <c r="K295" s="320" t="s">
        <v>244</v>
      </c>
      <c r="L295" s="534"/>
      <c r="M295" s="535"/>
    </row>
    <row r="296" spans="1:13" ht="25" customHeight="1" x14ac:dyDescent="0.3">
      <c r="A296" s="538" t="s">
        <v>239</v>
      </c>
      <c r="B296" s="539"/>
      <c r="C296" s="316" t="s">
        <v>385</v>
      </c>
      <c r="D296" s="540" t="s">
        <v>384</v>
      </c>
      <c r="E296" s="540"/>
      <c r="F296" s="295">
        <v>25000</v>
      </c>
      <c r="G296" s="317">
        <v>1</v>
      </c>
      <c r="H296" s="295">
        <f t="shared" si="31"/>
        <v>25000</v>
      </c>
      <c r="I296" s="318">
        <v>45302</v>
      </c>
      <c r="J296" s="319" t="s">
        <v>387</v>
      </c>
      <c r="K296" s="320" t="s">
        <v>386</v>
      </c>
      <c r="L296" s="534"/>
      <c r="M296" s="535"/>
    </row>
    <row r="297" spans="1:13" ht="14" customHeight="1" x14ac:dyDescent="0.3">
      <c r="A297" s="538" t="s">
        <v>291</v>
      </c>
      <c r="B297" s="539"/>
      <c r="C297" s="316" t="s">
        <v>292</v>
      </c>
      <c r="D297" s="540" t="s">
        <v>293</v>
      </c>
      <c r="E297" s="540"/>
      <c r="F297" s="295">
        <v>22000</v>
      </c>
      <c r="G297" s="317">
        <v>1</v>
      </c>
      <c r="H297" s="295">
        <f>+G297*F297</f>
        <v>22000</v>
      </c>
      <c r="I297" s="318">
        <v>45306</v>
      </c>
      <c r="J297" s="319" t="s">
        <v>294</v>
      </c>
      <c r="K297" s="321" t="s">
        <v>295</v>
      </c>
      <c r="L297" s="534"/>
      <c r="M297" s="535"/>
    </row>
    <row r="298" spans="1:13" ht="16" thickBot="1" x14ac:dyDescent="0.4">
      <c r="A298" s="541"/>
      <c r="B298" s="542"/>
      <c r="C298" s="543"/>
      <c r="D298" s="544" t="s">
        <v>231</v>
      </c>
      <c r="E298" s="544"/>
      <c r="F298" s="544"/>
      <c r="G298" s="544"/>
      <c r="H298" s="544"/>
      <c r="I298" s="322">
        <f>TRUNC((SUM(H294:H297)/4),2)</f>
        <v>24250</v>
      </c>
      <c r="J298" s="322"/>
      <c r="K298" s="322"/>
      <c r="L298" s="536"/>
      <c r="M298" s="537"/>
    </row>
    <row r="299" spans="1:13" ht="16" thickBot="1" x14ac:dyDescent="0.4">
      <c r="A299" s="342"/>
      <c r="B299" s="342"/>
      <c r="C299" s="342"/>
      <c r="D299" s="343"/>
      <c r="E299" s="343"/>
      <c r="F299" s="343"/>
      <c r="G299" s="343"/>
      <c r="H299" s="343"/>
      <c r="I299" s="344"/>
      <c r="J299" s="344"/>
      <c r="K299" s="344"/>
      <c r="L299" s="345"/>
      <c r="M299" s="345"/>
    </row>
    <row r="300" spans="1:13" x14ac:dyDescent="0.3">
      <c r="A300" s="545" t="s">
        <v>229</v>
      </c>
      <c r="B300" s="547" t="s">
        <v>351</v>
      </c>
      <c r="C300" s="549" t="s">
        <v>161</v>
      </c>
      <c r="D300" s="551" t="s">
        <v>287</v>
      </c>
      <c r="E300" s="553" t="str">
        <f>VLOOKUP(B300,'Orçamento Sintético'!$B$17:G5836,2,0)</f>
        <v>LEVANTAMENTO TOPOGRAFICO PLANIALTIMETRICO MAIOR QUE 600 HECTARES E MENOR OU IGUAL A 700 HECTARES</v>
      </c>
      <c r="F300" s="553"/>
      <c r="G300" s="553"/>
      <c r="H300" s="553"/>
      <c r="I300" s="553"/>
      <c r="J300" s="555" t="s">
        <v>233</v>
      </c>
      <c r="K300" s="557" t="s">
        <v>241</v>
      </c>
      <c r="L300" s="559" t="s">
        <v>232</v>
      </c>
      <c r="M300" s="561">
        <f>I307</f>
        <v>28250</v>
      </c>
    </row>
    <row r="301" spans="1:13" x14ac:dyDescent="0.3">
      <c r="A301" s="546"/>
      <c r="B301" s="548"/>
      <c r="C301" s="550"/>
      <c r="D301" s="552"/>
      <c r="E301" s="554"/>
      <c r="F301" s="554"/>
      <c r="G301" s="554"/>
      <c r="H301" s="554"/>
      <c r="I301" s="554"/>
      <c r="J301" s="556"/>
      <c r="K301" s="558"/>
      <c r="L301" s="560"/>
      <c r="M301" s="562"/>
    </row>
    <row r="302" spans="1:13" x14ac:dyDescent="0.3">
      <c r="A302" s="313"/>
      <c r="B302" s="314"/>
      <c r="C302" s="315" t="s">
        <v>225</v>
      </c>
      <c r="D302" s="531" t="s">
        <v>236</v>
      </c>
      <c r="E302" s="531"/>
      <c r="F302" s="315" t="s">
        <v>226</v>
      </c>
      <c r="G302" s="315" t="s">
        <v>160</v>
      </c>
      <c r="H302" s="315" t="s">
        <v>227</v>
      </c>
      <c r="I302" s="315" t="s">
        <v>228</v>
      </c>
      <c r="J302" s="315" t="s">
        <v>248</v>
      </c>
      <c r="K302" s="315" t="s">
        <v>247</v>
      </c>
      <c r="L302" s="532"/>
      <c r="M302" s="533"/>
    </row>
    <row r="303" spans="1:13" ht="14" customHeight="1" x14ac:dyDescent="0.3">
      <c r="A303" s="538" t="s">
        <v>237</v>
      </c>
      <c r="B303" s="539"/>
      <c r="C303" s="316" t="s">
        <v>235</v>
      </c>
      <c r="D303" s="540" t="s">
        <v>234</v>
      </c>
      <c r="E303" s="540"/>
      <c r="F303" s="295">
        <v>30000</v>
      </c>
      <c r="G303" s="317">
        <v>1</v>
      </c>
      <c r="H303" s="295">
        <f>+G303*F303</f>
        <v>30000</v>
      </c>
      <c r="I303" s="318">
        <v>45301</v>
      </c>
      <c r="J303" s="319" t="s">
        <v>249</v>
      </c>
      <c r="K303" s="320" t="s">
        <v>240</v>
      </c>
      <c r="L303" s="534"/>
      <c r="M303" s="535"/>
    </row>
    <row r="304" spans="1:13" ht="14" customHeight="1" x14ac:dyDescent="0.3">
      <c r="A304" s="538" t="s">
        <v>238</v>
      </c>
      <c r="B304" s="539"/>
      <c r="C304" s="316" t="s">
        <v>243</v>
      </c>
      <c r="D304" s="540" t="s">
        <v>242</v>
      </c>
      <c r="E304" s="540"/>
      <c r="F304" s="295">
        <v>30000</v>
      </c>
      <c r="G304" s="317">
        <v>1</v>
      </c>
      <c r="H304" s="295">
        <f t="shared" ref="H304:H305" si="32">+G304*F304</f>
        <v>30000</v>
      </c>
      <c r="I304" s="318">
        <v>45301</v>
      </c>
      <c r="J304" s="319" t="s">
        <v>250</v>
      </c>
      <c r="K304" s="320" t="s">
        <v>244</v>
      </c>
      <c r="L304" s="534"/>
      <c r="M304" s="535"/>
    </row>
    <row r="305" spans="1:13" ht="25" customHeight="1" x14ac:dyDescent="0.3">
      <c r="A305" s="538" t="s">
        <v>239</v>
      </c>
      <c r="B305" s="539"/>
      <c r="C305" s="316" t="s">
        <v>385</v>
      </c>
      <c r="D305" s="540" t="s">
        <v>384</v>
      </c>
      <c r="E305" s="540"/>
      <c r="F305" s="295">
        <v>30000</v>
      </c>
      <c r="G305" s="317">
        <v>1</v>
      </c>
      <c r="H305" s="295">
        <f t="shared" si="32"/>
        <v>30000</v>
      </c>
      <c r="I305" s="318">
        <v>45302</v>
      </c>
      <c r="J305" s="319" t="s">
        <v>387</v>
      </c>
      <c r="K305" s="320" t="s">
        <v>386</v>
      </c>
      <c r="L305" s="534"/>
      <c r="M305" s="535"/>
    </row>
    <row r="306" spans="1:13" ht="14" customHeight="1" x14ac:dyDescent="0.3">
      <c r="A306" s="538" t="s">
        <v>291</v>
      </c>
      <c r="B306" s="539"/>
      <c r="C306" s="316" t="s">
        <v>292</v>
      </c>
      <c r="D306" s="540" t="s">
        <v>293</v>
      </c>
      <c r="E306" s="540"/>
      <c r="F306" s="295">
        <v>23000</v>
      </c>
      <c r="G306" s="317">
        <v>1</v>
      </c>
      <c r="H306" s="295">
        <f>+G306*F306</f>
        <v>23000</v>
      </c>
      <c r="I306" s="318">
        <v>45306</v>
      </c>
      <c r="J306" s="319" t="s">
        <v>294</v>
      </c>
      <c r="K306" s="321" t="s">
        <v>295</v>
      </c>
      <c r="L306" s="534"/>
      <c r="M306" s="535"/>
    </row>
    <row r="307" spans="1:13" ht="16" thickBot="1" x14ac:dyDescent="0.4">
      <c r="A307" s="541"/>
      <c r="B307" s="542"/>
      <c r="C307" s="543"/>
      <c r="D307" s="544" t="s">
        <v>231</v>
      </c>
      <c r="E307" s="544"/>
      <c r="F307" s="544"/>
      <c r="G307" s="544"/>
      <c r="H307" s="544"/>
      <c r="I307" s="322">
        <f>TRUNC((SUM(H303:H306)/4),2)</f>
        <v>28250</v>
      </c>
      <c r="J307" s="322"/>
      <c r="K307" s="322"/>
      <c r="L307" s="536"/>
      <c r="M307" s="537"/>
    </row>
    <row r="308" spans="1:13" ht="16" thickBot="1" x14ac:dyDescent="0.4">
      <c r="A308" s="342"/>
      <c r="B308" s="342"/>
      <c r="C308" s="342"/>
      <c r="D308" s="343"/>
      <c r="E308" s="343"/>
      <c r="F308" s="343"/>
      <c r="G308" s="343"/>
      <c r="H308" s="343"/>
      <c r="I308" s="344"/>
      <c r="J308" s="344"/>
      <c r="K308" s="344"/>
      <c r="L308" s="345"/>
      <c r="M308" s="345"/>
    </row>
    <row r="309" spans="1:13" x14ac:dyDescent="0.3">
      <c r="A309" s="545" t="s">
        <v>229</v>
      </c>
      <c r="B309" s="547" t="s">
        <v>352</v>
      </c>
      <c r="C309" s="549" t="s">
        <v>161</v>
      </c>
      <c r="D309" s="551" t="s">
        <v>361</v>
      </c>
      <c r="E309" s="553" t="str">
        <f>VLOOKUP(B309,'Orçamento Sintético'!$B$17:G5845,2,0)</f>
        <v>LEVANTAMENTO TOPOGRAFICO PLANIALTIMETRICO MAIOR QUE  A 700 HECTARES</v>
      </c>
      <c r="F309" s="553"/>
      <c r="G309" s="553"/>
      <c r="H309" s="553"/>
      <c r="I309" s="553"/>
      <c r="J309" s="555" t="s">
        <v>233</v>
      </c>
      <c r="K309" s="557" t="s">
        <v>241</v>
      </c>
      <c r="L309" s="559" t="s">
        <v>232</v>
      </c>
      <c r="M309" s="561">
        <f>I316</f>
        <v>34500</v>
      </c>
    </row>
    <row r="310" spans="1:13" x14ac:dyDescent="0.3">
      <c r="A310" s="546"/>
      <c r="B310" s="548"/>
      <c r="C310" s="550"/>
      <c r="D310" s="552"/>
      <c r="E310" s="554"/>
      <c r="F310" s="554"/>
      <c r="G310" s="554"/>
      <c r="H310" s="554"/>
      <c r="I310" s="554"/>
      <c r="J310" s="556"/>
      <c r="K310" s="558"/>
      <c r="L310" s="560"/>
      <c r="M310" s="562"/>
    </row>
    <row r="311" spans="1:13" x14ac:dyDescent="0.3">
      <c r="A311" s="313"/>
      <c r="B311" s="314"/>
      <c r="C311" s="315" t="s">
        <v>225</v>
      </c>
      <c r="D311" s="531" t="s">
        <v>236</v>
      </c>
      <c r="E311" s="531"/>
      <c r="F311" s="315" t="s">
        <v>226</v>
      </c>
      <c r="G311" s="315" t="s">
        <v>160</v>
      </c>
      <c r="H311" s="315" t="s">
        <v>227</v>
      </c>
      <c r="I311" s="315" t="s">
        <v>228</v>
      </c>
      <c r="J311" s="315" t="s">
        <v>248</v>
      </c>
      <c r="K311" s="315" t="s">
        <v>247</v>
      </c>
      <c r="L311" s="532"/>
      <c r="M311" s="533"/>
    </row>
    <row r="312" spans="1:13" ht="14" customHeight="1" x14ac:dyDescent="0.3">
      <c r="A312" s="538" t="s">
        <v>237</v>
      </c>
      <c r="B312" s="539"/>
      <c r="C312" s="316" t="s">
        <v>235</v>
      </c>
      <c r="D312" s="540" t="s">
        <v>234</v>
      </c>
      <c r="E312" s="540"/>
      <c r="F312" s="295">
        <v>35000</v>
      </c>
      <c r="G312" s="317">
        <v>1</v>
      </c>
      <c r="H312" s="295">
        <f>+G312*F312</f>
        <v>35000</v>
      </c>
      <c r="I312" s="318">
        <v>45301</v>
      </c>
      <c r="J312" s="319" t="s">
        <v>249</v>
      </c>
      <c r="K312" s="320" t="s">
        <v>240</v>
      </c>
      <c r="L312" s="534"/>
      <c r="M312" s="535"/>
    </row>
    <row r="313" spans="1:13" ht="14" customHeight="1" x14ac:dyDescent="0.3">
      <c r="A313" s="538" t="s">
        <v>238</v>
      </c>
      <c r="B313" s="539"/>
      <c r="C313" s="316" t="s">
        <v>243</v>
      </c>
      <c r="D313" s="540" t="s">
        <v>242</v>
      </c>
      <c r="E313" s="540"/>
      <c r="F313" s="295">
        <v>40000</v>
      </c>
      <c r="G313" s="317">
        <v>1</v>
      </c>
      <c r="H313" s="295">
        <f t="shared" ref="H313:H314" si="33">+G313*F313</f>
        <v>40000</v>
      </c>
      <c r="I313" s="318">
        <v>45301</v>
      </c>
      <c r="J313" s="319" t="s">
        <v>250</v>
      </c>
      <c r="K313" s="320" t="s">
        <v>244</v>
      </c>
      <c r="L313" s="534"/>
      <c r="M313" s="535"/>
    </row>
    <row r="314" spans="1:13" ht="25" customHeight="1" x14ac:dyDescent="0.3">
      <c r="A314" s="538" t="s">
        <v>239</v>
      </c>
      <c r="B314" s="539"/>
      <c r="C314" s="316" t="s">
        <v>385</v>
      </c>
      <c r="D314" s="540" t="s">
        <v>384</v>
      </c>
      <c r="E314" s="540"/>
      <c r="F314" s="295">
        <v>38000</v>
      </c>
      <c r="G314" s="317">
        <v>1</v>
      </c>
      <c r="H314" s="295">
        <f t="shared" si="33"/>
        <v>38000</v>
      </c>
      <c r="I314" s="318">
        <v>45302</v>
      </c>
      <c r="J314" s="319" t="s">
        <v>387</v>
      </c>
      <c r="K314" s="320" t="s">
        <v>386</v>
      </c>
      <c r="L314" s="534"/>
      <c r="M314" s="535"/>
    </row>
    <row r="315" spans="1:13" ht="14" customHeight="1" x14ac:dyDescent="0.3">
      <c r="A315" s="538" t="s">
        <v>291</v>
      </c>
      <c r="B315" s="539"/>
      <c r="C315" s="316" t="s">
        <v>292</v>
      </c>
      <c r="D315" s="540" t="s">
        <v>293</v>
      </c>
      <c r="E315" s="540"/>
      <c r="F315" s="295">
        <v>25000</v>
      </c>
      <c r="G315" s="317">
        <v>1</v>
      </c>
      <c r="H315" s="295">
        <f>+G315*F315</f>
        <v>25000</v>
      </c>
      <c r="I315" s="318">
        <v>45306</v>
      </c>
      <c r="J315" s="319" t="s">
        <v>294</v>
      </c>
      <c r="K315" s="321" t="s">
        <v>295</v>
      </c>
      <c r="L315" s="534"/>
      <c r="M315" s="535"/>
    </row>
    <row r="316" spans="1:13" ht="16" thickBot="1" x14ac:dyDescent="0.4">
      <c r="A316" s="541"/>
      <c r="B316" s="542"/>
      <c r="C316" s="543"/>
      <c r="D316" s="544" t="s">
        <v>231</v>
      </c>
      <c r="E316" s="544"/>
      <c r="F316" s="544"/>
      <c r="G316" s="544"/>
      <c r="H316" s="544"/>
      <c r="I316" s="322">
        <f>TRUNC((SUM(H312:H315)/4),2)</f>
        <v>34500</v>
      </c>
      <c r="J316" s="322"/>
      <c r="K316" s="322"/>
      <c r="L316" s="536"/>
      <c r="M316" s="537"/>
    </row>
    <row r="317" spans="1:13" ht="16" thickBot="1" x14ac:dyDescent="0.4">
      <c r="A317" s="342"/>
      <c r="B317" s="342"/>
      <c r="C317" s="342"/>
      <c r="D317" s="343"/>
      <c r="E317" s="343"/>
      <c r="F317" s="343"/>
      <c r="G317" s="343"/>
      <c r="H317" s="343"/>
      <c r="I317" s="344"/>
      <c r="J317" s="344"/>
      <c r="K317" s="344"/>
      <c r="L317" s="345"/>
      <c r="M317" s="345"/>
    </row>
    <row r="318" spans="1:13" x14ac:dyDescent="0.3">
      <c r="A318" s="545" t="s">
        <v>229</v>
      </c>
      <c r="B318" s="547" t="s">
        <v>211</v>
      </c>
      <c r="C318" s="549" t="s">
        <v>161</v>
      </c>
      <c r="D318" s="551" t="s">
        <v>362</v>
      </c>
      <c r="E318" s="553" t="str">
        <f>VLOOKUP(B318,'Orçamento Sintético'!$B$17:G5771,2,0)</f>
        <v>LEVANTAMENTO PLANIALTIMÉTRICO E BATIMÉTRICO DESTINADOS A PROJETOS DE OBRAS DE ARTE</v>
      </c>
      <c r="F318" s="553"/>
      <c r="G318" s="553"/>
      <c r="H318" s="553"/>
      <c r="I318" s="553"/>
      <c r="J318" s="555" t="s">
        <v>233</v>
      </c>
      <c r="K318" s="557" t="s">
        <v>241</v>
      </c>
      <c r="L318" s="559" t="s">
        <v>232</v>
      </c>
      <c r="M318" s="561">
        <f>I325</f>
        <v>8600</v>
      </c>
    </row>
    <row r="319" spans="1:13" x14ac:dyDescent="0.3">
      <c r="A319" s="546"/>
      <c r="B319" s="548"/>
      <c r="C319" s="550"/>
      <c r="D319" s="552"/>
      <c r="E319" s="554"/>
      <c r="F319" s="554"/>
      <c r="G319" s="554"/>
      <c r="H319" s="554"/>
      <c r="I319" s="554"/>
      <c r="J319" s="556"/>
      <c r="K319" s="558"/>
      <c r="L319" s="560"/>
      <c r="M319" s="562"/>
    </row>
    <row r="320" spans="1:13" x14ac:dyDescent="0.3">
      <c r="A320" s="313"/>
      <c r="B320" s="314"/>
      <c r="C320" s="315" t="s">
        <v>225</v>
      </c>
      <c r="D320" s="531" t="s">
        <v>236</v>
      </c>
      <c r="E320" s="531"/>
      <c r="F320" s="315" t="s">
        <v>226</v>
      </c>
      <c r="G320" s="315" t="s">
        <v>160</v>
      </c>
      <c r="H320" s="315" t="s">
        <v>227</v>
      </c>
      <c r="I320" s="315" t="s">
        <v>228</v>
      </c>
      <c r="J320" s="315" t="s">
        <v>248</v>
      </c>
      <c r="K320" s="315" t="s">
        <v>247</v>
      </c>
      <c r="L320" s="532"/>
      <c r="M320" s="533"/>
    </row>
    <row r="321" spans="1:13" ht="14" customHeight="1" x14ac:dyDescent="0.3">
      <c r="A321" s="538" t="s">
        <v>237</v>
      </c>
      <c r="B321" s="539"/>
      <c r="C321" s="316" t="s">
        <v>235</v>
      </c>
      <c r="D321" s="540" t="s">
        <v>234</v>
      </c>
      <c r="E321" s="540"/>
      <c r="F321" s="295">
        <v>10000</v>
      </c>
      <c r="G321" s="317">
        <v>1</v>
      </c>
      <c r="H321" s="295">
        <f>+G321*F321</f>
        <v>10000</v>
      </c>
      <c r="I321" s="318">
        <v>45301</v>
      </c>
      <c r="J321" s="319" t="s">
        <v>249</v>
      </c>
      <c r="K321" s="320" t="s">
        <v>240</v>
      </c>
      <c r="L321" s="534"/>
      <c r="M321" s="535"/>
    </row>
    <row r="322" spans="1:13" ht="14" customHeight="1" x14ac:dyDescent="0.3">
      <c r="A322" s="538" t="s">
        <v>238</v>
      </c>
      <c r="B322" s="539"/>
      <c r="C322" s="316" t="s">
        <v>243</v>
      </c>
      <c r="D322" s="540" t="s">
        <v>242</v>
      </c>
      <c r="E322" s="540"/>
      <c r="F322" s="295">
        <v>9900</v>
      </c>
      <c r="G322" s="317">
        <v>1</v>
      </c>
      <c r="H322" s="295">
        <f t="shared" ref="H322:H323" si="34">+G322*F322</f>
        <v>9900</v>
      </c>
      <c r="I322" s="318">
        <v>45301</v>
      </c>
      <c r="J322" s="319" t="s">
        <v>250</v>
      </c>
      <c r="K322" s="320" t="s">
        <v>244</v>
      </c>
      <c r="L322" s="534"/>
      <c r="M322" s="535"/>
    </row>
    <row r="323" spans="1:13" ht="25" customHeight="1" x14ac:dyDescent="0.3">
      <c r="A323" s="538" t="s">
        <v>239</v>
      </c>
      <c r="B323" s="539"/>
      <c r="C323" s="316" t="s">
        <v>385</v>
      </c>
      <c r="D323" s="540" t="s">
        <v>384</v>
      </c>
      <c r="E323" s="540"/>
      <c r="F323" s="295">
        <v>9500</v>
      </c>
      <c r="G323" s="317">
        <v>1</v>
      </c>
      <c r="H323" s="295">
        <f t="shared" si="34"/>
        <v>9500</v>
      </c>
      <c r="I323" s="318">
        <v>45302</v>
      </c>
      <c r="J323" s="319" t="s">
        <v>387</v>
      </c>
      <c r="K323" s="320" t="s">
        <v>386</v>
      </c>
      <c r="L323" s="534"/>
      <c r="M323" s="535"/>
    </row>
    <row r="324" spans="1:13" ht="14" customHeight="1" x14ac:dyDescent="0.3">
      <c r="A324" s="538" t="s">
        <v>291</v>
      </c>
      <c r="B324" s="539"/>
      <c r="C324" s="316" t="s">
        <v>292</v>
      </c>
      <c r="D324" s="540" t="s">
        <v>293</v>
      </c>
      <c r="E324" s="540"/>
      <c r="F324" s="295">
        <v>5000</v>
      </c>
      <c r="G324" s="317">
        <v>1</v>
      </c>
      <c r="H324" s="295">
        <f>+G324*F324</f>
        <v>5000</v>
      </c>
      <c r="I324" s="318">
        <v>45306</v>
      </c>
      <c r="J324" s="319" t="s">
        <v>294</v>
      </c>
      <c r="K324" s="321" t="s">
        <v>295</v>
      </c>
      <c r="L324" s="534"/>
      <c r="M324" s="535"/>
    </row>
    <row r="325" spans="1:13" ht="16" thickBot="1" x14ac:dyDescent="0.4">
      <c r="A325" s="541"/>
      <c r="B325" s="542"/>
      <c r="C325" s="543"/>
      <c r="D325" s="544" t="s">
        <v>231</v>
      </c>
      <c r="E325" s="544"/>
      <c r="F325" s="544"/>
      <c r="G325" s="544"/>
      <c r="H325" s="544"/>
      <c r="I325" s="322">
        <f>TRUNC((SUM(H321:H324)/4),2)</f>
        <v>8600</v>
      </c>
      <c r="J325" s="322"/>
      <c r="K325" s="322"/>
      <c r="L325" s="536"/>
      <c r="M325" s="537"/>
    </row>
    <row r="326" spans="1:13" ht="16" thickBot="1" x14ac:dyDescent="0.4">
      <c r="A326" s="342"/>
      <c r="B326" s="342"/>
      <c r="C326" s="342"/>
      <c r="D326" s="343"/>
      <c r="E326" s="343"/>
      <c r="F326" s="343"/>
      <c r="G326" s="343"/>
      <c r="H326" s="343"/>
      <c r="I326" s="344"/>
      <c r="J326" s="344"/>
      <c r="K326" s="344"/>
      <c r="L326" s="345"/>
      <c r="M326" s="345"/>
    </row>
    <row r="327" spans="1:13" x14ac:dyDescent="0.3">
      <c r="A327" s="545" t="s">
        <v>229</v>
      </c>
      <c r="B327" s="547" t="s">
        <v>338</v>
      </c>
      <c r="C327" s="549" t="s">
        <v>161</v>
      </c>
      <c r="D327" s="551" t="s">
        <v>363</v>
      </c>
      <c r="E327" s="553" t="str">
        <f>VLOOKUP(B327,'Orçamento Sintético'!$B$17:G5784,2,0)</f>
        <v>ESTUDO HIDROLÓGICO</v>
      </c>
      <c r="F327" s="553"/>
      <c r="G327" s="553"/>
      <c r="H327" s="553"/>
      <c r="I327" s="553"/>
      <c r="J327" s="555" t="s">
        <v>233</v>
      </c>
      <c r="K327" s="557" t="s">
        <v>241</v>
      </c>
      <c r="L327" s="559" t="s">
        <v>232</v>
      </c>
      <c r="M327" s="561">
        <f>I334</f>
        <v>4425</v>
      </c>
    </row>
    <row r="328" spans="1:13" x14ac:dyDescent="0.3">
      <c r="A328" s="546"/>
      <c r="B328" s="548"/>
      <c r="C328" s="550"/>
      <c r="D328" s="552"/>
      <c r="E328" s="554"/>
      <c r="F328" s="554"/>
      <c r="G328" s="554"/>
      <c r="H328" s="554"/>
      <c r="I328" s="554"/>
      <c r="J328" s="556"/>
      <c r="K328" s="558"/>
      <c r="L328" s="560"/>
      <c r="M328" s="562"/>
    </row>
    <row r="329" spans="1:13" x14ac:dyDescent="0.3">
      <c r="A329" s="313"/>
      <c r="B329" s="314"/>
      <c r="C329" s="315" t="s">
        <v>225</v>
      </c>
      <c r="D329" s="531" t="s">
        <v>236</v>
      </c>
      <c r="E329" s="531"/>
      <c r="F329" s="315" t="s">
        <v>226</v>
      </c>
      <c r="G329" s="315" t="s">
        <v>160</v>
      </c>
      <c r="H329" s="315" t="s">
        <v>227</v>
      </c>
      <c r="I329" s="315" t="s">
        <v>228</v>
      </c>
      <c r="J329" s="315" t="s">
        <v>248</v>
      </c>
      <c r="K329" s="315" t="s">
        <v>247</v>
      </c>
      <c r="L329" s="532"/>
      <c r="M329" s="533"/>
    </row>
    <row r="330" spans="1:13" ht="14" customHeight="1" x14ac:dyDescent="0.3">
      <c r="A330" s="538" t="s">
        <v>237</v>
      </c>
      <c r="B330" s="539"/>
      <c r="C330" s="316" t="s">
        <v>235</v>
      </c>
      <c r="D330" s="540" t="s">
        <v>234</v>
      </c>
      <c r="E330" s="540"/>
      <c r="F330" s="295">
        <v>3000</v>
      </c>
      <c r="G330" s="317">
        <v>1</v>
      </c>
      <c r="H330" s="295">
        <f>+G330*F330</f>
        <v>3000</v>
      </c>
      <c r="I330" s="318">
        <v>45301</v>
      </c>
      <c r="J330" s="319" t="s">
        <v>249</v>
      </c>
      <c r="K330" s="320" t="s">
        <v>240</v>
      </c>
      <c r="L330" s="534"/>
      <c r="M330" s="535"/>
    </row>
    <row r="331" spans="1:13" ht="14" customHeight="1" x14ac:dyDescent="0.3">
      <c r="A331" s="538" t="s">
        <v>238</v>
      </c>
      <c r="B331" s="539"/>
      <c r="C331" s="316" t="s">
        <v>243</v>
      </c>
      <c r="D331" s="540" t="s">
        <v>242</v>
      </c>
      <c r="E331" s="540"/>
      <c r="F331" s="295">
        <v>3200</v>
      </c>
      <c r="G331" s="317">
        <v>1</v>
      </c>
      <c r="H331" s="295">
        <f t="shared" ref="H331:H332" si="35">+G331*F331</f>
        <v>3200</v>
      </c>
      <c r="I331" s="318">
        <v>45301</v>
      </c>
      <c r="J331" s="319" t="s">
        <v>250</v>
      </c>
      <c r="K331" s="320" t="s">
        <v>244</v>
      </c>
      <c r="L331" s="534"/>
      <c r="M331" s="535"/>
    </row>
    <row r="332" spans="1:13" ht="25" customHeight="1" x14ac:dyDescent="0.3">
      <c r="A332" s="538" t="s">
        <v>239</v>
      </c>
      <c r="B332" s="539"/>
      <c r="C332" s="316" t="s">
        <v>385</v>
      </c>
      <c r="D332" s="540" t="s">
        <v>384</v>
      </c>
      <c r="E332" s="540"/>
      <c r="F332" s="295">
        <v>3500</v>
      </c>
      <c r="G332" s="317">
        <v>1</v>
      </c>
      <c r="H332" s="295">
        <f t="shared" si="35"/>
        <v>3500</v>
      </c>
      <c r="I332" s="318">
        <v>45302</v>
      </c>
      <c r="J332" s="319" t="s">
        <v>387</v>
      </c>
      <c r="K332" s="320" t="s">
        <v>386</v>
      </c>
      <c r="L332" s="534"/>
      <c r="M332" s="535"/>
    </row>
    <row r="333" spans="1:13" ht="14" customHeight="1" x14ac:dyDescent="0.3">
      <c r="A333" s="538" t="s">
        <v>291</v>
      </c>
      <c r="B333" s="539"/>
      <c r="C333" s="316" t="s">
        <v>292</v>
      </c>
      <c r="D333" s="540" t="s">
        <v>293</v>
      </c>
      <c r="E333" s="540"/>
      <c r="F333" s="295">
        <v>8000</v>
      </c>
      <c r="G333" s="317">
        <v>1</v>
      </c>
      <c r="H333" s="295">
        <f>+G333*F333</f>
        <v>8000</v>
      </c>
      <c r="I333" s="318">
        <v>45306</v>
      </c>
      <c r="J333" s="319" t="s">
        <v>294</v>
      </c>
      <c r="K333" s="321" t="s">
        <v>295</v>
      </c>
      <c r="L333" s="534"/>
      <c r="M333" s="535"/>
    </row>
    <row r="334" spans="1:13" ht="16" thickBot="1" x14ac:dyDescent="0.4">
      <c r="A334" s="541"/>
      <c r="B334" s="542"/>
      <c r="C334" s="543"/>
      <c r="D334" s="544" t="s">
        <v>231</v>
      </c>
      <c r="E334" s="544"/>
      <c r="F334" s="544"/>
      <c r="G334" s="544"/>
      <c r="H334" s="544"/>
      <c r="I334" s="322">
        <f>TRUNC((SUM(H330:H333)/4),2)</f>
        <v>4425</v>
      </c>
      <c r="J334" s="322"/>
      <c r="K334" s="322"/>
      <c r="L334" s="536"/>
      <c r="M334" s="537"/>
    </row>
    <row r="335" spans="1:13" ht="14.5" thickBot="1" x14ac:dyDescent="0.35">
      <c r="A335" s="190"/>
      <c r="B335" s="191"/>
      <c r="C335" s="191"/>
      <c r="D335" s="190"/>
      <c r="E335" s="190"/>
      <c r="F335" s="190"/>
      <c r="G335" s="597"/>
      <c r="H335" s="597"/>
      <c r="I335" s="353"/>
      <c r="J335" s="354"/>
      <c r="K335" s="355"/>
      <c r="L335" s="341"/>
    </row>
    <row r="336" spans="1:13" x14ac:dyDescent="0.3">
      <c r="A336" s="545" t="s">
        <v>229</v>
      </c>
      <c r="B336" s="547" t="s">
        <v>212</v>
      </c>
      <c r="C336" s="549" t="s">
        <v>161</v>
      </c>
      <c r="D336" s="551" t="s">
        <v>364</v>
      </c>
      <c r="E336" s="553" t="str">
        <f>VLOOKUP(B336,'Orçamento Sintético'!$B$17:G5793,2,0)</f>
        <v>LOCAÇÃO DE TERRENOS COM ATÉ 20 M DE PERÍMETRO (COM CRAVAÇÃO DE PONTALETES DE MADEIRA NOS VÉRTICES)</v>
      </c>
      <c r="F336" s="553"/>
      <c r="G336" s="553"/>
      <c r="H336" s="553"/>
      <c r="I336" s="553"/>
      <c r="J336" s="555" t="s">
        <v>233</v>
      </c>
      <c r="K336" s="557" t="s">
        <v>241</v>
      </c>
      <c r="L336" s="559" t="s">
        <v>232</v>
      </c>
      <c r="M336" s="561">
        <f>I342</f>
        <v>566.66</v>
      </c>
    </row>
    <row r="337" spans="1:13" ht="21" customHeight="1" x14ac:dyDescent="0.3">
      <c r="A337" s="546"/>
      <c r="B337" s="548"/>
      <c r="C337" s="550"/>
      <c r="D337" s="552"/>
      <c r="E337" s="554"/>
      <c r="F337" s="554"/>
      <c r="G337" s="554"/>
      <c r="H337" s="554"/>
      <c r="I337" s="554"/>
      <c r="J337" s="556"/>
      <c r="K337" s="558"/>
      <c r="L337" s="560"/>
      <c r="M337" s="562"/>
    </row>
    <row r="338" spans="1:13" x14ac:dyDescent="0.3">
      <c r="A338" s="313"/>
      <c r="B338" s="314"/>
      <c r="C338" s="315" t="s">
        <v>225</v>
      </c>
      <c r="D338" s="531" t="s">
        <v>236</v>
      </c>
      <c r="E338" s="531"/>
      <c r="F338" s="315" t="s">
        <v>226</v>
      </c>
      <c r="G338" s="315" t="s">
        <v>160</v>
      </c>
      <c r="H338" s="315" t="s">
        <v>227</v>
      </c>
      <c r="I338" s="315" t="s">
        <v>228</v>
      </c>
      <c r="J338" s="315" t="s">
        <v>248</v>
      </c>
      <c r="K338" s="315" t="s">
        <v>247</v>
      </c>
      <c r="L338" s="532"/>
      <c r="M338" s="533"/>
    </row>
    <row r="339" spans="1:13" ht="14" customHeight="1" x14ac:dyDescent="0.3">
      <c r="A339" s="538" t="s">
        <v>237</v>
      </c>
      <c r="B339" s="539"/>
      <c r="C339" s="316" t="s">
        <v>235</v>
      </c>
      <c r="D339" s="540" t="s">
        <v>234</v>
      </c>
      <c r="E339" s="540"/>
      <c r="F339" s="295">
        <v>500</v>
      </c>
      <c r="G339" s="317">
        <v>1</v>
      </c>
      <c r="H339" s="295">
        <f>+G339*F339</f>
        <v>500</v>
      </c>
      <c r="I339" s="318">
        <v>45301</v>
      </c>
      <c r="J339" s="319" t="s">
        <v>249</v>
      </c>
      <c r="K339" s="320" t="s">
        <v>240</v>
      </c>
      <c r="L339" s="534"/>
      <c r="M339" s="535"/>
    </row>
    <row r="340" spans="1:13" ht="14" customHeight="1" x14ac:dyDescent="0.3">
      <c r="A340" s="538" t="s">
        <v>238</v>
      </c>
      <c r="B340" s="539"/>
      <c r="C340" s="316" t="s">
        <v>243</v>
      </c>
      <c r="D340" s="540" t="s">
        <v>242</v>
      </c>
      <c r="E340" s="540"/>
      <c r="F340" s="295">
        <v>1000</v>
      </c>
      <c r="G340" s="317">
        <v>1</v>
      </c>
      <c r="H340" s="295">
        <f t="shared" ref="H340" si="36">+G340*F340</f>
        <v>1000</v>
      </c>
      <c r="I340" s="318">
        <v>45301</v>
      </c>
      <c r="J340" s="319" t="s">
        <v>250</v>
      </c>
      <c r="K340" s="320" t="s">
        <v>244</v>
      </c>
      <c r="L340" s="534"/>
      <c r="M340" s="535"/>
    </row>
    <row r="341" spans="1:13" ht="14" customHeight="1" x14ac:dyDescent="0.3">
      <c r="A341" s="538" t="s">
        <v>239</v>
      </c>
      <c r="B341" s="539"/>
      <c r="C341" s="316" t="s">
        <v>292</v>
      </c>
      <c r="D341" s="540" t="s">
        <v>293</v>
      </c>
      <c r="E341" s="540"/>
      <c r="F341" s="295">
        <v>700</v>
      </c>
      <c r="G341" s="317">
        <v>1</v>
      </c>
      <c r="H341" s="295">
        <f>+G341*F341</f>
        <v>700</v>
      </c>
      <c r="I341" s="318">
        <v>45306</v>
      </c>
      <c r="J341" s="319" t="s">
        <v>294</v>
      </c>
      <c r="K341" s="321" t="s">
        <v>295</v>
      </c>
      <c r="L341" s="534"/>
      <c r="M341" s="535"/>
    </row>
    <row r="342" spans="1:13" ht="16" thickBot="1" x14ac:dyDescent="0.4">
      <c r="A342" s="541"/>
      <c r="B342" s="542"/>
      <c r="C342" s="543"/>
      <c r="D342" s="544" t="s">
        <v>231</v>
      </c>
      <c r="E342" s="544"/>
      <c r="F342" s="544"/>
      <c r="G342" s="544"/>
      <c r="H342" s="544"/>
      <c r="I342" s="322">
        <f>TRUNC((SUM(H340:H341)/3),2)</f>
        <v>566.66</v>
      </c>
      <c r="J342" s="322"/>
      <c r="K342" s="322"/>
      <c r="L342" s="536"/>
      <c r="M342" s="537"/>
    </row>
    <row r="343" spans="1:13" ht="14.5" thickBot="1" x14ac:dyDescent="0.35">
      <c r="A343" s="190"/>
      <c r="B343" s="191"/>
      <c r="C343" s="191"/>
      <c r="D343" s="190"/>
      <c r="E343" s="190"/>
      <c r="F343" s="190"/>
      <c r="G343" s="597"/>
      <c r="H343" s="597"/>
      <c r="I343" s="353"/>
      <c r="J343" s="354"/>
      <c r="K343" s="355"/>
      <c r="L343" s="341"/>
    </row>
    <row r="344" spans="1:13" x14ac:dyDescent="0.3">
      <c r="A344" s="545" t="s">
        <v>229</v>
      </c>
      <c r="B344" s="547" t="s">
        <v>213</v>
      </c>
      <c r="C344" s="549" t="s">
        <v>161</v>
      </c>
      <c r="D344" s="551" t="s">
        <v>365</v>
      </c>
      <c r="E344" s="553" t="str">
        <f>VLOOKUP(B344,'Orçamento Sintético'!$B$17:G5802,2,0)</f>
        <v>LOCAÇÃO DE TERRENO COM PERÍMETRO MAIOR QUE 20 M E MENOR OU IGUAL A 50 M  (COM CRAVAÇÃO DE PONTALETES DE MADEIRA NOS VÉRTICES)</v>
      </c>
      <c r="F344" s="553"/>
      <c r="G344" s="553"/>
      <c r="H344" s="553"/>
      <c r="I344" s="553"/>
      <c r="J344" s="555" t="s">
        <v>233</v>
      </c>
      <c r="K344" s="557" t="s">
        <v>241</v>
      </c>
      <c r="L344" s="559" t="s">
        <v>232</v>
      </c>
      <c r="M344" s="561">
        <f>I350</f>
        <v>616.66</v>
      </c>
    </row>
    <row r="345" spans="1:13" ht="20.25" customHeight="1" x14ac:dyDescent="0.3">
      <c r="A345" s="546"/>
      <c r="B345" s="548"/>
      <c r="C345" s="550"/>
      <c r="D345" s="552"/>
      <c r="E345" s="554"/>
      <c r="F345" s="554"/>
      <c r="G345" s="554"/>
      <c r="H345" s="554"/>
      <c r="I345" s="554"/>
      <c r="J345" s="556"/>
      <c r="K345" s="558"/>
      <c r="L345" s="560"/>
      <c r="M345" s="562"/>
    </row>
    <row r="346" spans="1:13" x14ac:dyDescent="0.3">
      <c r="A346" s="313"/>
      <c r="B346" s="314"/>
      <c r="C346" s="315" t="s">
        <v>225</v>
      </c>
      <c r="D346" s="531" t="s">
        <v>236</v>
      </c>
      <c r="E346" s="531"/>
      <c r="F346" s="315" t="s">
        <v>226</v>
      </c>
      <c r="G346" s="315" t="s">
        <v>160</v>
      </c>
      <c r="H346" s="315" t="s">
        <v>227</v>
      </c>
      <c r="I346" s="315" t="s">
        <v>228</v>
      </c>
      <c r="J346" s="315" t="s">
        <v>248</v>
      </c>
      <c r="K346" s="315" t="s">
        <v>247</v>
      </c>
      <c r="L346" s="532"/>
      <c r="M346" s="533"/>
    </row>
    <row r="347" spans="1:13" ht="14" customHeight="1" x14ac:dyDescent="0.3">
      <c r="A347" s="538" t="s">
        <v>237</v>
      </c>
      <c r="B347" s="539"/>
      <c r="C347" s="316" t="s">
        <v>235</v>
      </c>
      <c r="D347" s="540" t="s">
        <v>234</v>
      </c>
      <c r="E347" s="540"/>
      <c r="F347" s="295">
        <v>550</v>
      </c>
      <c r="G347" s="317">
        <v>1</v>
      </c>
      <c r="H347" s="295">
        <f>+G347*F347</f>
        <v>550</v>
      </c>
      <c r="I347" s="318">
        <v>45301</v>
      </c>
      <c r="J347" s="319" t="s">
        <v>249</v>
      </c>
      <c r="K347" s="320" t="s">
        <v>240</v>
      </c>
      <c r="L347" s="534"/>
      <c r="M347" s="535"/>
    </row>
    <row r="348" spans="1:13" ht="14" customHeight="1" x14ac:dyDescent="0.3">
      <c r="A348" s="538" t="s">
        <v>238</v>
      </c>
      <c r="B348" s="539"/>
      <c r="C348" s="316" t="s">
        <v>243</v>
      </c>
      <c r="D348" s="540" t="s">
        <v>242</v>
      </c>
      <c r="E348" s="540"/>
      <c r="F348" s="295">
        <v>1050</v>
      </c>
      <c r="G348" s="317">
        <v>1</v>
      </c>
      <c r="H348" s="295">
        <f t="shared" ref="H348" si="37">+G348*F348</f>
        <v>1050</v>
      </c>
      <c r="I348" s="318">
        <v>45301</v>
      </c>
      <c r="J348" s="319" t="s">
        <v>250</v>
      </c>
      <c r="K348" s="320" t="s">
        <v>244</v>
      </c>
      <c r="L348" s="534"/>
      <c r="M348" s="535"/>
    </row>
    <row r="349" spans="1:13" ht="14" customHeight="1" x14ac:dyDescent="0.3">
      <c r="A349" s="538" t="s">
        <v>239</v>
      </c>
      <c r="B349" s="539"/>
      <c r="C349" s="316" t="s">
        <v>292</v>
      </c>
      <c r="D349" s="540" t="s">
        <v>293</v>
      </c>
      <c r="E349" s="540"/>
      <c r="F349" s="295">
        <v>800</v>
      </c>
      <c r="G349" s="317">
        <v>1</v>
      </c>
      <c r="H349" s="295">
        <f>+G349*F349</f>
        <v>800</v>
      </c>
      <c r="I349" s="318">
        <v>45306</v>
      </c>
      <c r="J349" s="319" t="s">
        <v>294</v>
      </c>
      <c r="K349" s="321" t="s">
        <v>295</v>
      </c>
      <c r="L349" s="534"/>
      <c r="M349" s="535"/>
    </row>
    <row r="350" spans="1:13" ht="16" thickBot="1" x14ac:dyDescent="0.4">
      <c r="A350" s="541"/>
      <c r="B350" s="542"/>
      <c r="C350" s="543"/>
      <c r="D350" s="544" t="s">
        <v>231</v>
      </c>
      <c r="E350" s="544"/>
      <c r="F350" s="544"/>
      <c r="G350" s="544"/>
      <c r="H350" s="544"/>
      <c r="I350" s="322">
        <f>TRUNC((SUM(H348:H349)/3),2)</f>
        <v>616.66</v>
      </c>
      <c r="J350" s="322"/>
      <c r="K350" s="322"/>
      <c r="L350" s="536"/>
      <c r="M350" s="537"/>
    </row>
    <row r="351" spans="1:13" ht="14.5" thickBot="1" x14ac:dyDescent="0.35">
      <c r="A351" s="190"/>
      <c r="B351" s="191"/>
      <c r="C351" s="191"/>
      <c r="D351" s="190"/>
      <c r="E351" s="190"/>
      <c r="F351" s="190"/>
      <c r="G351" s="597"/>
      <c r="H351" s="597"/>
      <c r="I351" s="353"/>
      <c r="J351" s="354"/>
      <c r="K351" s="355"/>
      <c r="L351" s="341"/>
    </row>
    <row r="352" spans="1:13" x14ac:dyDescent="0.3">
      <c r="A352" s="545" t="s">
        <v>229</v>
      </c>
      <c r="B352" s="547" t="s">
        <v>214</v>
      </c>
      <c r="C352" s="549" t="s">
        <v>161</v>
      </c>
      <c r="D352" s="551" t="s">
        <v>366</v>
      </c>
      <c r="E352" s="553" t="str">
        <f>VLOOKUP(B352,'Orçamento Sintético'!$B$17:G5811,2,0)</f>
        <v>LOCAÇÃO DE TERRENO COM PERÍMETRO MAIOR QUE 50 M E MENOR OU IGUAL A 100 M (COM CRAVAÇÃO DE PONTALETES DE MADEIRA NOS VÉRTICES)</v>
      </c>
      <c r="F352" s="553"/>
      <c r="G352" s="553"/>
      <c r="H352" s="553"/>
      <c r="I352" s="553"/>
      <c r="J352" s="555" t="s">
        <v>233</v>
      </c>
      <c r="K352" s="557" t="s">
        <v>241</v>
      </c>
      <c r="L352" s="559" t="s">
        <v>232</v>
      </c>
      <c r="M352" s="561">
        <f>I358</f>
        <v>766.66</v>
      </c>
    </row>
    <row r="353" spans="1:13" ht="24" customHeight="1" x14ac:dyDescent="0.3">
      <c r="A353" s="546"/>
      <c r="B353" s="548"/>
      <c r="C353" s="550"/>
      <c r="D353" s="552"/>
      <c r="E353" s="554"/>
      <c r="F353" s="554"/>
      <c r="G353" s="554"/>
      <c r="H353" s="554"/>
      <c r="I353" s="554"/>
      <c r="J353" s="556"/>
      <c r="K353" s="558"/>
      <c r="L353" s="560"/>
      <c r="M353" s="562"/>
    </row>
    <row r="354" spans="1:13" x14ac:dyDescent="0.3">
      <c r="A354" s="313"/>
      <c r="B354" s="314"/>
      <c r="C354" s="315" t="s">
        <v>225</v>
      </c>
      <c r="D354" s="531" t="s">
        <v>236</v>
      </c>
      <c r="E354" s="531"/>
      <c r="F354" s="315" t="s">
        <v>226</v>
      </c>
      <c r="G354" s="315" t="s">
        <v>160</v>
      </c>
      <c r="H354" s="315" t="s">
        <v>227</v>
      </c>
      <c r="I354" s="315" t="s">
        <v>228</v>
      </c>
      <c r="J354" s="315" t="s">
        <v>248</v>
      </c>
      <c r="K354" s="315" t="s">
        <v>247</v>
      </c>
      <c r="L354" s="532"/>
      <c r="M354" s="533"/>
    </row>
    <row r="355" spans="1:13" ht="14" customHeight="1" x14ac:dyDescent="0.3">
      <c r="A355" s="538" t="s">
        <v>237</v>
      </c>
      <c r="B355" s="539"/>
      <c r="C355" s="316" t="s">
        <v>235</v>
      </c>
      <c r="D355" s="540" t="s">
        <v>234</v>
      </c>
      <c r="E355" s="540"/>
      <c r="F355" s="295">
        <v>600</v>
      </c>
      <c r="G355" s="317">
        <v>1</v>
      </c>
      <c r="H355" s="295">
        <f>+G355*F355</f>
        <v>600</v>
      </c>
      <c r="I355" s="318">
        <v>45301</v>
      </c>
      <c r="J355" s="319" t="s">
        <v>249</v>
      </c>
      <c r="K355" s="320" t="s">
        <v>240</v>
      </c>
      <c r="L355" s="534"/>
      <c r="M355" s="535"/>
    </row>
    <row r="356" spans="1:13" ht="14" customHeight="1" x14ac:dyDescent="0.3">
      <c r="A356" s="538" t="s">
        <v>238</v>
      </c>
      <c r="B356" s="539"/>
      <c r="C356" s="316" t="s">
        <v>243</v>
      </c>
      <c r="D356" s="540" t="s">
        <v>242</v>
      </c>
      <c r="E356" s="540"/>
      <c r="F356" s="295">
        <v>1100</v>
      </c>
      <c r="G356" s="317">
        <v>1</v>
      </c>
      <c r="H356" s="295">
        <f t="shared" ref="H356" si="38">+G356*F356</f>
        <v>1100</v>
      </c>
      <c r="I356" s="318">
        <v>45301</v>
      </c>
      <c r="J356" s="319" t="s">
        <v>250</v>
      </c>
      <c r="K356" s="320" t="s">
        <v>244</v>
      </c>
      <c r="L356" s="534"/>
      <c r="M356" s="535"/>
    </row>
    <row r="357" spans="1:13" ht="14" customHeight="1" x14ac:dyDescent="0.3">
      <c r="A357" s="538" t="s">
        <v>239</v>
      </c>
      <c r="B357" s="539"/>
      <c r="C357" s="316" t="s">
        <v>292</v>
      </c>
      <c r="D357" s="540" t="s">
        <v>293</v>
      </c>
      <c r="E357" s="540"/>
      <c r="F357" s="295">
        <v>1200</v>
      </c>
      <c r="G357" s="317">
        <v>1</v>
      </c>
      <c r="H357" s="295">
        <f>+G357*F357</f>
        <v>1200</v>
      </c>
      <c r="I357" s="318">
        <v>45306</v>
      </c>
      <c r="J357" s="319" t="s">
        <v>294</v>
      </c>
      <c r="K357" s="321" t="s">
        <v>295</v>
      </c>
      <c r="L357" s="534"/>
      <c r="M357" s="535"/>
    </row>
    <row r="358" spans="1:13" ht="16" thickBot="1" x14ac:dyDescent="0.4">
      <c r="A358" s="541"/>
      <c r="B358" s="542"/>
      <c r="C358" s="543"/>
      <c r="D358" s="544" t="s">
        <v>231</v>
      </c>
      <c r="E358" s="544"/>
      <c r="F358" s="544"/>
      <c r="G358" s="544"/>
      <c r="H358" s="544"/>
      <c r="I358" s="322">
        <f>TRUNC((SUM(H356:H357)/3),2)</f>
        <v>766.66</v>
      </c>
      <c r="J358" s="322"/>
      <c r="K358" s="322"/>
      <c r="L358" s="536"/>
      <c r="M358" s="537"/>
    </row>
    <row r="359" spans="1:13" ht="14.5" thickBot="1" x14ac:dyDescent="0.35">
      <c r="A359" s="190"/>
      <c r="B359" s="191"/>
      <c r="C359" s="191"/>
      <c r="D359" s="190"/>
      <c r="E359" s="190"/>
      <c r="F359" s="190"/>
      <c r="G359" s="597"/>
      <c r="H359" s="597"/>
      <c r="I359" s="353"/>
      <c r="J359" s="354"/>
      <c r="K359" s="355"/>
      <c r="L359" s="341"/>
    </row>
    <row r="360" spans="1:13" x14ac:dyDescent="0.3">
      <c r="A360" s="545" t="s">
        <v>229</v>
      </c>
      <c r="B360" s="547" t="s">
        <v>215</v>
      </c>
      <c r="C360" s="549" t="s">
        <v>161</v>
      </c>
      <c r="D360" s="551" t="s">
        <v>367</v>
      </c>
      <c r="E360" s="553" t="str">
        <f>VLOOKUP(B360,'Orçamento Sintético'!$B$17:G5821,2,0)</f>
        <v>LOCAÇÃO DE TERRENO COM PERÍMETRO MAIOR QUE 100 M E MENOR OU IGUAL A 200 M (COM CRAVAÇÃO DE PONTALETES DE MADEIRA NOS VÉRTICES)</v>
      </c>
      <c r="F360" s="553"/>
      <c r="G360" s="553"/>
      <c r="H360" s="553"/>
      <c r="I360" s="553"/>
      <c r="J360" s="555" t="s">
        <v>233</v>
      </c>
      <c r="K360" s="557" t="s">
        <v>241</v>
      </c>
      <c r="L360" s="559" t="s">
        <v>232</v>
      </c>
      <c r="M360" s="561">
        <f>I366</f>
        <v>833.33</v>
      </c>
    </row>
    <row r="361" spans="1:13" ht="20.25" customHeight="1" x14ac:dyDescent="0.3">
      <c r="A361" s="546"/>
      <c r="B361" s="548"/>
      <c r="C361" s="550"/>
      <c r="D361" s="552"/>
      <c r="E361" s="554"/>
      <c r="F361" s="554"/>
      <c r="G361" s="554"/>
      <c r="H361" s="554"/>
      <c r="I361" s="554"/>
      <c r="J361" s="556"/>
      <c r="K361" s="558"/>
      <c r="L361" s="560"/>
      <c r="M361" s="562"/>
    </row>
    <row r="362" spans="1:13" x14ac:dyDescent="0.3">
      <c r="A362" s="313"/>
      <c r="B362" s="314"/>
      <c r="C362" s="315" t="s">
        <v>225</v>
      </c>
      <c r="D362" s="531" t="s">
        <v>236</v>
      </c>
      <c r="E362" s="531"/>
      <c r="F362" s="315" t="s">
        <v>226</v>
      </c>
      <c r="G362" s="315" t="s">
        <v>160</v>
      </c>
      <c r="H362" s="315" t="s">
        <v>227</v>
      </c>
      <c r="I362" s="315" t="s">
        <v>228</v>
      </c>
      <c r="J362" s="315" t="s">
        <v>248</v>
      </c>
      <c r="K362" s="315" t="s">
        <v>247</v>
      </c>
      <c r="L362" s="532"/>
      <c r="M362" s="533"/>
    </row>
    <row r="363" spans="1:13" ht="14" customHeight="1" x14ac:dyDescent="0.3">
      <c r="A363" s="538" t="s">
        <v>237</v>
      </c>
      <c r="B363" s="539"/>
      <c r="C363" s="316" t="s">
        <v>235</v>
      </c>
      <c r="D363" s="540" t="s">
        <v>234</v>
      </c>
      <c r="E363" s="540"/>
      <c r="F363" s="295">
        <v>650</v>
      </c>
      <c r="G363" s="317">
        <v>1</v>
      </c>
      <c r="H363" s="295">
        <f>+G363*F363</f>
        <v>650</v>
      </c>
      <c r="I363" s="318">
        <v>45301</v>
      </c>
      <c r="J363" s="319" t="s">
        <v>249</v>
      </c>
      <c r="K363" s="320" t="s">
        <v>240</v>
      </c>
      <c r="L363" s="534"/>
      <c r="M363" s="535"/>
    </row>
    <row r="364" spans="1:13" ht="14" customHeight="1" x14ac:dyDescent="0.3">
      <c r="A364" s="538" t="s">
        <v>238</v>
      </c>
      <c r="B364" s="539"/>
      <c r="C364" s="316" t="s">
        <v>243</v>
      </c>
      <c r="D364" s="540" t="s">
        <v>242</v>
      </c>
      <c r="E364" s="540"/>
      <c r="F364" s="295">
        <v>1200</v>
      </c>
      <c r="G364" s="317">
        <v>1</v>
      </c>
      <c r="H364" s="295">
        <f t="shared" ref="H364" si="39">+G364*F364</f>
        <v>1200</v>
      </c>
      <c r="I364" s="318">
        <v>45301</v>
      </c>
      <c r="J364" s="319" t="s">
        <v>250</v>
      </c>
      <c r="K364" s="320" t="s">
        <v>244</v>
      </c>
      <c r="L364" s="534"/>
      <c r="M364" s="535"/>
    </row>
    <row r="365" spans="1:13" ht="14" customHeight="1" x14ac:dyDescent="0.3">
      <c r="A365" s="538" t="s">
        <v>239</v>
      </c>
      <c r="B365" s="539"/>
      <c r="C365" s="316" t="s">
        <v>292</v>
      </c>
      <c r="D365" s="540" t="s">
        <v>293</v>
      </c>
      <c r="E365" s="540"/>
      <c r="F365" s="295">
        <v>1300</v>
      </c>
      <c r="G365" s="317">
        <v>1</v>
      </c>
      <c r="H365" s="295">
        <f>+G365*F365</f>
        <v>1300</v>
      </c>
      <c r="I365" s="318">
        <v>45306</v>
      </c>
      <c r="J365" s="319" t="s">
        <v>294</v>
      </c>
      <c r="K365" s="321" t="s">
        <v>295</v>
      </c>
      <c r="L365" s="534"/>
      <c r="M365" s="535"/>
    </row>
    <row r="366" spans="1:13" ht="16" thickBot="1" x14ac:dyDescent="0.4">
      <c r="A366" s="541"/>
      <c r="B366" s="542"/>
      <c r="C366" s="543"/>
      <c r="D366" s="544" t="s">
        <v>231</v>
      </c>
      <c r="E366" s="544"/>
      <c r="F366" s="544"/>
      <c r="G366" s="544"/>
      <c r="H366" s="544"/>
      <c r="I366" s="322">
        <f>TRUNC((SUM(H364:H365)/3),2)</f>
        <v>833.33</v>
      </c>
      <c r="J366" s="322"/>
      <c r="K366" s="322"/>
      <c r="L366" s="536"/>
      <c r="M366" s="537"/>
    </row>
    <row r="367" spans="1:13" ht="14.5" thickBot="1" x14ac:dyDescent="0.35">
      <c r="A367" s="361"/>
      <c r="B367" s="361"/>
      <c r="C367" s="361"/>
      <c r="D367" s="361"/>
      <c r="E367" s="361"/>
      <c r="F367" s="361"/>
      <c r="G367" s="361"/>
      <c r="H367" s="362"/>
      <c r="I367" s="361"/>
      <c r="J367" s="362"/>
      <c r="K367" s="361"/>
      <c r="L367" s="363"/>
    </row>
    <row r="368" spans="1:13" x14ac:dyDescent="0.3">
      <c r="A368" s="545" t="s">
        <v>229</v>
      </c>
      <c r="B368" s="547" t="s">
        <v>216</v>
      </c>
      <c r="C368" s="549" t="s">
        <v>161</v>
      </c>
      <c r="D368" s="551" t="s">
        <v>368</v>
      </c>
      <c r="E368" s="553" t="str">
        <f>VLOOKUP(B368,'Orçamento Sintético'!$B$17:G5831,2,0)</f>
        <v>LOCAÇÃO DE TERRENO COM PERÍMETRO MAIOR QUE 200 M E MENOR OU IGUAL A 300 M (COM CRAVAÇÃO DE PONTALETES DE MADEIRA NOS VÉRTICES)</v>
      </c>
      <c r="F368" s="553"/>
      <c r="G368" s="553"/>
      <c r="H368" s="553"/>
      <c r="I368" s="553"/>
      <c r="J368" s="555" t="s">
        <v>233</v>
      </c>
      <c r="K368" s="557" t="s">
        <v>241</v>
      </c>
      <c r="L368" s="559" t="s">
        <v>232</v>
      </c>
      <c r="M368" s="561">
        <f>I374</f>
        <v>1133.33</v>
      </c>
    </row>
    <row r="369" spans="1:13" ht="24" customHeight="1" x14ac:dyDescent="0.3">
      <c r="A369" s="546"/>
      <c r="B369" s="548"/>
      <c r="C369" s="550"/>
      <c r="D369" s="552"/>
      <c r="E369" s="554"/>
      <c r="F369" s="554"/>
      <c r="G369" s="554"/>
      <c r="H369" s="554"/>
      <c r="I369" s="554"/>
      <c r="J369" s="556"/>
      <c r="K369" s="558"/>
      <c r="L369" s="560"/>
      <c r="M369" s="562"/>
    </row>
    <row r="370" spans="1:13" x14ac:dyDescent="0.3">
      <c r="A370" s="313"/>
      <c r="B370" s="314"/>
      <c r="C370" s="315" t="s">
        <v>225</v>
      </c>
      <c r="D370" s="531" t="s">
        <v>236</v>
      </c>
      <c r="E370" s="531"/>
      <c r="F370" s="315" t="s">
        <v>226</v>
      </c>
      <c r="G370" s="315" t="s">
        <v>160</v>
      </c>
      <c r="H370" s="315" t="s">
        <v>227</v>
      </c>
      <c r="I370" s="315" t="s">
        <v>228</v>
      </c>
      <c r="J370" s="315" t="s">
        <v>248</v>
      </c>
      <c r="K370" s="315" t="s">
        <v>247</v>
      </c>
      <c r="L370" s="532"/>
      <c r="M370" s="533"/>
    </row>
    <row r="371" spans="1:13" ht="14" customHeight="1" x14ac:dyDescent="0.3">
      <c r="A371" s="538" t="s">
        <v>237</v>
      </c>
      <c r="B371" s="539"/>
      <c r="C371" s="316" t="s">
        <v>235</v>
      </c>
      <c r="D371" s="540" t="s">
        <v>234</v>
      </c>
      <c r="E371" s="540"/>
      <c r="F371" s="295">
        <v>700</v>
      </c>
      <c r="G371" s="317">
        <v>1</v>
      </c>
      <c r="H371" s="295">
        <f>+G371*F371</f>
        <v>700</v>
      </c>
      <c r="I371" s="318">
        <v>45301</v>
      </c>
      <c r="J371" s="319" t="s">
        <v>249</v>
      </c>
      <c r="K371" s="320" t="s">
        <v>240</v>
      </c>
      <c r="L371" s="534"/>
      <c r="M371" s="535"/>
    </row>
    <row r="372" spans="1:13" ht="14" customHeight="1" x14ac:dyDescent="0.3">
      <c r="A372" s="538" t="s">
        <v>238</v>
      </c>
      <c r="B372" s="539"/>
      <c r="C372" s="316" t="s">
        <v>243</v>
      </c>
      <c r="D372" s="540" t="s">
        <v>242</v>
      </c>
      <c r="E372" s="540"/>
      <c r="F372" s="295">
        <v>1400</v>
      </c>
      <c r="G372" s="317">
        <v>1</v>
      </c>
      <c r="H372" s="295">
        <f t="shared" ref="H372" si="40">+G372*F372</f>
        <v>1400</v>
      </c>
      <c r="I372" s="318">
        <v>45301</v>
      </c>
      <c r="J372" s="319" t="s">
        <v>250</v>
      </c>
      <c r="K372" s="320" t="s">
        <v>244</v>
      </c>
      <c r="L372" s="534"/>
      <c r="M372" s="535"/>
    </row>
    <row r="373" spans="1:13" ht="14" customHeight="1" x14ac:dyDescent="0.3">
      <c r="A373" s="538" t="s">
        <v>239</v>
      </c>
      <c r="B373" s="539"/>
      <c r="C373" s="316" t="s">
        <v>292</v>
      </c>
      <c r="D373" s="540" t="s">
        <v>293</v>
      </c>
      <c r="E373" s="540"/>
      <c r="F373" s="295">
        <v>2000</v>
      </c>
      <c r="G373" s="317">
        <v>1</v>
      </c>
      <c r="H373" s="295">
        <f>+G373*F373</f>
        <v>2000</v>
      </c>
      <c r="I373" s="318">
        <v>45306</v>
      </c>
      <c r="J373" s="319" t="s">
        <v>294</v>
      </c>
      <c r="K373" s="321" t="s">
        <v>295</v>
      </c>
      <c r="L373" s="534"/>
      <c r="M373" s="535"/>
    </row>
    <row r="374" spans="1:13" ht="16" thickBot="1" x14ac:dyDescent="0.4">
      <c r="A374" s="541"/>
      <c r="B374" s="542"/>
      <c r="C374" s="543"/>
      <c r="D374" s="544" t="s">
        <v>231</v>
      </c>
      <c r="E374" s="544"/>
      <c r="F374" s="544"/>
      <c r="G374" s="544"/>
      <c r="H374" s="544"/>
      <c r="I374" s="322">
        <f>TRUNC((SUM(H372:H373)/3),2)</f>
        <v>1133.33</v>
      </c>
      <c r="J374" s="322"/>
      <c r="K374" s="322"/>
      <c r="L374" s="536"/>
      <c r="M374" s="537"/>
    </row>
    <row r="375" spans="1:13" ht="14.5" thickBot="1" x14ac:dyDescent="0.35">
      <c r="A375" s="188"/>
      <c r="B375" s="364"/>
      <c r="C375" s="364"/>
      <c r="D375" s="188"/>
      <c r="E375" s="188"/>
      <c r="F375" s="188"/>
      <c r="G375" s="604"/>
      <c r="H375" s="604"/>
      <c r="I375" s="189"/>
      <c r="J375" s="365"/>
      <c r="K375" s="366"/>
      <c r="L375" s="352"/>
    </row>
    <row r="376" spans="1:13" x14ac:dyDescent="0.3">
      <c r="A376" s="545" t="s">
        <v>229</v>
      </c>
      <c r="B376" s="547" t="s">
        <v>217</v>
      </c>
      <c r="C376" s="549" t="s">
        <v>161</v>
      </c>
      <c r="D376" s="551" t="s">
        <v>369</v>
      </c>
      <c r="E376" s="553" t="str">
        <f>VLOOKUP(B376,'Orçamento Sintético'!$B$17:G5840,2,0)</f>
        <v>LOCAÇÃO DE TERRENO COM PERÍMETRO MAIOR QUE 300 M E MENOR OU IGUAL A 400 M (COM CRAVAÇÃO DE PONTALETES DE MADEIRA NOS VÉRTICES)</v>
      </c>
      <c r="F376" s="553"/>
      <c r="G376" s="553"/>
      <c r="H376" s="553"/>
      <c r="I376" s="553"/>
      <c r="J376" s="555" t="s">
        <v>233</v>
      </c>
      <c r="K376" s="557" t="s">
        <v>241</v>
      </c>
      <c r="L376" s="559" t="s">
        <v>232</v>
      </c>
      <c r="M376" s="561">
        <f>I382</f>
        <v>1300</v>
      </c>
    </row>
    <row r="377" spans="1:13" ht="24" customHeight="1" x14ac:dyDescent="0.3">
      <c r="A377" s="546"/>
      <c r="B377" s="548"/>
      <c r="C377" s="550"/>
      <c r="D377" s="552"/>
      <c r="E377" s="554"/>
      <c r="F377" s="554"/>
      <c r="G377" s="554"/>
      <c r="H377" s="554"/>
      <c r="I377" s="554"/>
      <c r="J377" s="556"/>
      <c r="K377" s="558"/>
      <c r="L377" s="560"/>
      <c r="M377" s="562"/>
    </row>
    <row r="378" spans="1:13" x14ac:dyDescent="0.3">
      <c r="A378" s="313"/>
      <c r="B378" s="314"/>
      <c r="C378" s="315" t="s">
        <v>225</v>
      </c>
      <c r="D378" s="531" t="s">
        <v>236</v>
      </c>
      <c r="E378" s="531"/>
      <c r="F378" s="315" t="s">
        <v>226</v>
      </c>
      <c r="G378" s="315" t="s">
        <v>160</v>
      </c>
      <c r="H378" s="315" t="s">
        <v>227</v>
      </c>
      <c r="I378" s="315" t="s">
        <v>228</v>
      </c>
      <c r="J378" s="315" t="s">
        <v>248</v>
      </c>
      <c r="K378" s="315" t="s">
        <v>247</v>
      </c>
      <c r="L378" s="532"/>
      <c r="M378" s="533"/>
    </row>
    <row r="379" spans="1:13" ht="14" customHeight="1" x14ac:dyDescent="0.3">
      <c r="A379" s="538" t="s">
        <v>237</v>
      </c>
      <c r="B379" s="539"/>
      <c r="C379" s="316" t="s">
        <v>235</v>
      </c>
      <c r="D379" s="540" t="s">
        <v>234</v>
      </c>
      <c r="E379" s="540"/>
      <c r="F379" s="295">
        <v>750</v>
      </c>
      <c r="G379" s="317">
        <v>1</v>
      </c>
      <c r="H379" s="295">
        <f>+G379*F379</f>
        <v>750</v>
      </c>
      <c r="I379" s="318">
        <v>45301</v>
      </c>
      <c r="J379" s="319" t="s">
        <v>249</v>
      </c>
      <c r="K379" s="320" t="s">
        <v>240</v>
      </c>
      <c r="L379" s="534"/>
      <c r="M379" s="535"/>
    </row>
    <row r="380" spans="1:13" ht="14" customHeight="1" x14ac:dyDescent="0.3">
      <c r="A380" s="538" t="s">
        <v>238</v>
      </c>
      <c r="B380" s="539"/>
      <c r="C380" s="316" t="s">
        <v>243</v>
      </c>
      <c r="D380" s="540" t="s">
        <v>242</v>
      </c>
      <c r="E380" s="540"/>
      <c r="F380" s="295">
        <v>1600</v>
      </c>
      <c r="G380" s="317">
        <v>1</v>
      </c>
      <c r="H380" s="295">
        <f t="shared" ref="H380" si="41">+G380*F380</f>
        <v>1600</v>
      </c>
      <c r="I380" s="318">
        <v>45301</v>
      </c>
      <c r="J380" s="319" t="s">
        <v>250</v>
      </c>
      <c r="K380" s="320" t="s">
        <v>244</v>
      </c>
      <c r="L380" s="534"/>
      <c r="M380" s="535"/>
    </row>
    <row r="381" spans="1:13" ht="14" customHeight="1" x14ac:dyDescent="0.3">
      <c r="A381" s="538" t="s">
        <v>239</v>
      </c>
      <c r="B381" s="539"/>
      <c r="C381" s="316" t="s">
        <v>292</v>
      </c>
      <c r="D381" s="540" t="s">
        <v>293</v>
      </c>
      <c r="E381" s="540"/>
      <c r="F381" s="295">
        <v>2300</v>
      </c>
      <c r="G381" s="317">
        <v>1</v>
      </c>
      <c r="H381" s="295">
        <f>+G381*F381</f>
        <v>2300</v>
      </c>
      <c r="I381" s="318">
        <v>45306</v>
      </c>
      <c r="J381" s="319" t="s">
        <v>294</v>
      </c>
      <c r="K381" s="321" t="s">
        <v>295</v>
      </c>
      <c r="L381" s="534"/>
      <c r="M381" s="535"/>
    </row>
    <row r="382" spans="1:13" ht="16" thickBot="1" x14ac:dyDescent="0.4">
      <c r="A382" s="541"/>
      <c r="B382" s="542"/>
      <c r="C382" s="543"/>
      <c r="D382" s="544" t="s">
        <v>231</v>
      </c>
      <c r="E382" s="544"/>
      <c r="F382" s="544"/>
      <c r="G382" s="544"/>
      <c r="H382" s="544"/>
      <c r="I382" s="322">
        <f>TRUNC((SUM(H380:H381)/3),2)</f>
        <v>1300</v>
      </c>
      <c r="J382" s="322"/>
      <c r="K382" s="322"/>
      <c r="L382" s="536"/>
      <c r="M382" s="537"/>
    </row>
    <row r="383" spans="1:13" ht="14.5" thickBot="1" x14ac:dyDescent="0.35">
      <c r="A383" s="191"/>
      <c r="B383" s="191"/>
      <c r="C383" s="191"/>
      <c r="D383" s="191"/>
      <c r="E383" s="191"/>
      <c r="F383" s="191"/>
      <c r="G383" s="191"/>
      <c r="H383" s="355"/>
      <c r="I383" s="191"/>
      <c r="J383" s="605"/>
      <c r="K383" s="605"/>
      <c r="L383" s="341"/>
    </row>
    <row r="384" spans="1:13" x14ac:dyDescent="0.3">
      <c r="A384" s="545" t="s">
        <v>229</v>
      </c>
      <c r="B384" s="547" t="s">
        <v>218</v>
      </c>
      <c r="C384" s="549" t="s">
        <v>161</v>
      </c>
      <c r="D384" s="551" t="s">
        <v>370</v>
      </c>
      <c r="E384" s="553" t="str">
        <f>VLOOKUP(B384,'Orçamento Sintético'!$B$17:G5850,2,0)</f>
        <v>LOCAÇÃO DE TERRENO COM PERÍMETRO MAIOR QUE 400 M E MENOR OU IGUAL A 500 M (COM CRAVAÇÃO DE PONTALETES DE MADEIRA NOS VÉRTICES)</v>
      </c>
      <c r="F384" s="553"/>
      <c r="G384" s="553"/>
      <c r="H384" s="553"/>
      <c r="I384" s="553"/>
      <c r="J384" s="555" t="s">
        <v>233</v>
      </c>
      <c r="K384" s="557" t="s">
        <v>241</v>
      </c>
      <c r="L384" s="559" t="s">
        <v>232</v>
      </c>
      <c r="M384" s="561">
        <f>I390</f>
        <v>1700</v>
      </c>
    </row>
    <row r="385" spans="1:13" ht="30" customHeight="1" x14ac:dyDescent="0.3">
      <c r="A385" s="546"/>
      <c r="B385" s="548"/>
      <c r="C385" s="550"/>
      <c r="D385" s="552"/>
      <c r="E385" s="554"/>
      <c r="F385" s="554"/>
      <c r="G385" s="554"/>
      <c r="H385" s="554"/>
      <c r="I385" s="554"/>
      <c r="J385" s="556"/>
      <c r="K385" s="558"/>
      <c r="L385" s="560"/>
      <c r="M385" s="562"/>
    </row>
    <row r="386" spans="1:13" x14ac:dyDescent="0.3">
      <c r="A386" s="313"/>
      <c r="B386" s="314"/>
      <c r="C386" s="315" t="s">
        <v>225</v>
      </c>
      <c r="D386" s="531" t="s">
        <v>236</v>
      </c>
      <c r="E386" s="531"/>
      <c r="F386" s="315" t="s">
        <v>226</v>
      </c>
      <c r="G386" s="315" t="s">
        <v>160</v>
      </c>
      <c r="H386" s="315" t="s">
        <v>227</v>
      </c>
      <c r="I386" s="315" t="s">
        <v>228</v>
      </c>
      <c r="J386" s="315" t="s">
        <v>248</v>
      </c>
      <c r="K386" s="315" t="s">
        <v>247</v>
      </c>
      <c r="L386" s="532"/>
      <c r="M386" s="533"/>
    </row>
    <row r="387" spans="1:13" ht="14" customHeight="1" x14ac:dyDescent="0.3">
      <c r="A387" s="538" t="s">
        <v>237</v>
      </c>
      <c r="B387" s="539"/>
      <c r="C387" s="316" t="s">
        <v>235</v>
      </c>
      <c r="D387" s="540" t="s">
        <v>234</v>
      </c>
      <c r="E387" s="540"/>
      <c r="F387" s="295">
        <v>800</v>
      </c>
      <c r="G387" s="317">
        <v>1</v>
      </c>
      <c r="H387" s="295">
        <f>+G387*F387</f>
        <v>800</v>
      </c>
      <c r="I387" s="318">
        <v>45301</v>
      </c>
      <c r="J387" s="319" t="s">
        <v>249</v>
      </c>
      <c r="K387" s="320" t="s">
        <v>240</v>
      </c>
      <c r="L387" s="534"/>
      <c r="M387" s="535"/>
    </row>
    <row r="388" spans="1:13" ht="14" customHeight="1" x14ac:dyDescent="0.3">
      <c r="A388" s="538" t="s">
        <v>238</v>
      </c>
      <c r="B388" s="539"/>
      <c r="C388" s="316" t="s">
        <v>243</v>
      </c>
      <c r="D388" s="540" t="s">
        <v>242</v>
      </c>
      <c r="E388" s="540"/>
      <c r="F388" s="295">
        <v>1800</v>
      </c>
      <c r="G388" s="317">
        <v>1</v>
      </c>
      <c r="H388" s="295">
        <f t="shared" ref="H388" si="42">+G388*F388</f>
        <v>1800</v>
      </c>
      <c r="I388" s="318">
        <v>45301</v>
      </c>
      <c r="J388" s="319" t="s">
        <v>250</v>
      </c>
      <c r="K388" s="320" t="s">
        <v>244</v>
      </c>
      <c r="L388" s="534"/>
      <c r="M388" s="535"/>
    </row>
    <row r="389" spans="1:13" ht="14" customHeight="1" x14ac:dyDescent="0.3">
      <c r="A389" s="538" t="s">
        <v>239</v>
      </c>
      <c r="B389" s="539"/>
      <c r="C389" s="316" t="s">
        <v>292</v>
      </c>
      <c r="D389" s="540" t="s">
        <v>293</v>
      </c>
      <c r="E389" s="540"/>
      <c r="F389" s="295">
        <v>2500</v>
      </c>
      <c r="G389" s="317">
        <v>1</v>
      </c>
      <c r="H389" s="295">
        <f>+G389*F389</f>
        <v>2500</v>
      </c>
      <c r="I389" s="318">
        <v>45306</v>
      </c>
      <c r="J389" s="319" t="s">
        <v>294</v>
      </c>
      <c r="K389" s="321" t="s">
        <v>295</v>
      </c>
      <c r="L389" s="534"/>
      <c r="M389" s="535"/>
    </row>
    <row r="390" spans="1:13" ht="16" thickBot="1" x14ac:dyDescent="0.4">
      <c r="A390" s="541"/>
      <c r="B390" s="542"/>
      <c r="C390" s="543"/>
      <c r="D390" s="544" t="s">
        <v>231</v>
      </c>
      <c r="E390" s="544"/>
      <c r="F390" s="544"/>
      <c r="G390" s="544"/>
      <c r="H390" s="544"/>
      <c r="I390" s="322">
        <f>TRUNC((SUM(H387:H389)/3),2)</f>
        <v>1700</v>
      </c>
      <c r="J390" s="322"/>
      <c r="K390" s="322"/>
      <c r="L390" s="536"/>
      <c r="M390" s="537"/>
    </row>
    <row r="391" spans="1:13" ht="14.5" thickBot="1" x14ac:dyDescent="0.35">
      <c r="A391" s="190"/>
      <c r="B391" s="191"/>
      <c r="C391" s="191"/>
      <c r="D391" s="190"/>
      <c r="E391" s="190"/>
      <c r="F391" s="190"/>
      <c r="G391" s="597"/>
      <c r="H391" s="597"/>
      <c r="I391" s="353"/>
      <c r="J391" s="354"/>
      <c r="K391" s="355"/>
      <c r="L391" s="341"/>
    </row>
    <row r="392" spans="1:13" x14ac:dyDescent="0.3">
      <c r="A392" s="545" t="s">
        <v>229</v>
      </c>
      <c r="B392" s="547" t="s">
        <v>219</v>
      </c>
      <c r="C392" s="549" t="s">
        <v>161</v>
      </c>
      <c r="D392" s="551" t="s">
        <v>371</v>
      </c>
      <c r="E392" s="553" t="str">
        <f>VLOOKUP(B392,'Orçamento Sintético'!$B$17:G5859,2,0)</f>
        <v>LOCAÇÃO DE TERRENO COM PERÍMETRO MAIOR QUE 500 M  (COM CRAVAÇÃO DE PONTALETES DE MADEIRA NOS VÉRTICES)</v>
      </c>
      <c r="F392" s="553"/>
      <c r="G392" s="553"/>
      <c r="H392" s="553"/>
      <c r="I392" s="553"/>
      <c r="J392" s="555" t="s">
        <v>233</v>
      </c>
      <c r="K392" s="557" t="s">
        <v>241</v>
      </c>
      <c r="L392" s="559" t="s">
        <v>232</v>
      </c>
      <c r="M392" s="561">
        <f>I398</f>
        <v>1900</v>
      </c>
    </row>
    <row r="393" spans="1:13" ht="24" customHeight="1" x14ac:dyDescent="0.3">
      <c r="A393" s="546"/>
      <c r="B393" s="548"/>
      <c r="C393" s="550"/>
      <c r="D393" s="552"/>
      <c r="E393" s="554"/>
      <c r="F393" s="554"/>
      <c r="G393" s="554"/>
      <c r="H393" s="554"/>
      <c r="I393" s="554"/>
      <c r="J393" s="556"/>
      <c r="K393" s="558"/>
      <c r="L393" s="560"/>
      <c r="M393" s="562"/>
    </row>
    <row r="394" spans="1:13" x14ac:dyDescent="0.3">
      <c r="A394" s="313"/>
      <c r="B394" s="314"/>
      <c r="C394" s="315" t="s">
        <v>225</v>
      </c>
      <c r="D394" s="531" t="s">
        <v>236</v>
      </c>
      <c r="E394" s="531"/>
      <c r="F394" s="315" t="s">
        <v>226</v>
      </c>
      <c r="G394" s="315" t="s">
        <v>160</v>
      </c>
      <c r="H394" s="315" t="s">
        <v>227</v>
      </c>
      <c r="I394" s="315" t="s">
        <v>228</v>
      </c>
      <c r="J394" s="315" t="s">
        <v>248</v>
      </c>
      <c r="K394" s="315" t="s">
        <v>247</v>
      </c>
      <c r="L394" s="532"/>
      <c r="M394" s="533"/>
    </row>
    <row r="395" spans="1:13" ht="14" customHeight="1" x14ac:dyDescent="0.3">
      <c r="A395" s="538" t="s">
        <v>237</v>
      </c>
      <c r="B395" s="539"/>
      <c r="C395" s="316" t="s">
        <v>235</v>
      </c>
      <c r="D395" s="540" t="s">
        <v>234</v>
      </c>
      <c r="E395" s="540"/>
      <c r="F395" s="295">
        <v>1000</v>
      </c>
      <c r="G395" s="317">
        <v>1</v>
      </c>
      <c r="H395" s="295">
        <f>+G395*F395</f>
        <v>1000</v>
      </c>
      <c r="I395" s="318">
        <v>45301</v>
      </c>
      <c r="J395" s="319" t="s">
        <v>249</v>
      </c>
      <c r="K395" s="320" t="s">
        <v>240</v>
      </c>
      <c r="L395" s="534"/>
      <c r="M395" s="535"/>
    </row>
    <row r="396" spans="1:13" ht="14" customHeight="1" x14ac:dyDescent="0.3">
      <c r="A396" s="538" t="s">
        <v>238</v>
      </c>
      <c r="B396" s="539"/>
      <c r="C396" s="316" t="s">
        <v>243</v>
      </c>
      <c r="D396" s="540" t="s">
        <v>242</v>
      </c>
      <c r="E396" s="540"/>
      <c r="F396" s="295">
        <v>2000</v>
      </c>
      <c r="G396" s="317">
        <v>1</v>
      </c>
      <c r="H396" s="295">
        <f t="shared" ref="H396" si="43">+G396*F396</f>
        <v>2000</v>
      </c>
      <c r="I396" s="318">
        <v>45301</v>
      </c>
      <c r="J396" s="319" t="s">
        <v>250</v>
      </c>
      <c r="K396" s="320" t="s">
        <v>244</v>
      </c>
      <c r="L396" s="534"/>
      <c r="M396" s="535"/>
    </row>
    <row r="397" spans="1:13" ht="14" customHeight="1" x14ac:dyDescent="0.3">
      <c r="A397" s="538" t="s">
        <v>239</v>
      </c>
      <c r="B397" s="539"/>
      <c r="C397" s="316" t="s">
        <v>292</v>
      </c>
      <c r="D397" s="540" t="s">
        <v>293</v>
      </c>
      <c r="E397" s="540"/>
      <c r="F397" s="295">
        <v>2700</v>
      </c>
      <c r="G397" s="317">
        <v>1</v>
      </c>
      <c r="H397" s="295">
        <f>+G397*F397</f>
        <v>2700</v>
      </c>
      <c r="I397" s="318">
        <v>45306</v>
      </c>
      <c r="J397" s="319" t="s">
        <v>294</v>
      </c>
      <c r="K397" s="321" t="s">
        <v>295</v>
      </c>
      <c r="L397" s="534"/>
      <c r="M397" s="535"/>
    </row>
    <row r="398" spans="1:13" ht="16" thickBot="1" x14ac:dyDescent="0.4">
      <c r="A398" s="541"/>
      <c r="B398" s="542"/>
      <c r="C398" s="543"/>
      <c r="D398" s="544" t="s">
        <v>231</v>
      </c>
      <c r="E398" s="544"/>
      <c r="F398" s="544"/>
      <c r="G398" s="544"/>
      <c r="H398" s="544"/>
      <c r="I398" s="322">
        <f>TRUNC((SUM(H395:H397)/3),2)</f>
        <v>1900</v>
      </c>
      <c r="J398" s="322"/>
      <c r="K398" s="322"/>
      <c r="L398" s="536"/>
      <c r="M398" s="537"/>
    </row>
    <row r="399" spans="1:13" x14ac:dyDescent="0.3">
      <c r="A399" s="190"/>
      <c r="B399" s="191"/>
      <c r="C399" s="191"/>
      <c r="D399" s="190"/>
      <c r="E399" s="190"/>
      <c r="F399" s="190"/>
      <c r="G399" s="597"/>
      <c r="H399" s="597"/>
      <c r="I399" s="353"/>
      <c r="J399" s="354"/>
      <c r="K399" s="355"/>
      <c r="L399" s="341"/>
    </row>
    <row r="400" spans="1:13" x14ac:dyDescent="0.3">
      <c r="A400" s="190"/>
      <c r="B400" s="191"/>
      <c r="C400" s="191"/>
      <c r="D400" s="190"/>
      <c r="E400" s="190"/>
      <c r="F400" s="190"/>
      <c r="G400" s="597"/>
      <c r="H400" s="597"/>
      <c r="I400" s="353"/>
      <c r="J400" s="354"/>
      <c r="K400" s="355"/>
      <c r="L400" s="341"/>
    </row>
    <row r="401" spans="1:12" x14ac:dyDescent="0.3">
      <c r="A401" s="192"/>
      <c r="B401" s="367"/>
      <c r="C401" s="367"/>
      <c r="D401" s="192"/>
      <c r="E401" s="192"/>
      <c r="F401" s="192"/>
      <c r="G401" s="606"/>
      <c r="H401" s="606"/>
      <c r="I401" s="368"/>
      <c r="J401" s="367"/>
      <c r="K401" s="367"/>
      <c r="L401" s="367"/>
    </row>
    <row r="402" spans="1:12" x14ac:dyDescent="0.3">
      <c r="A402" s="188"/>
      <c r="B402" s="364"/>
      <c r="C402" s="364"/>
      <c r="D402" s="188"/>
      <c r="E402" s="188"/>
      <c r="F402" s="188"/>
      <c r="G402" s="604"/>
      <c r="H402" s="604"/>
      <c r="I402" s="189"/>
      <c r="J402" s="365"/>
      <c r="K402" s="366"/>
      <c r="L402" s="366"/>
    </row>
    <row r="403" spans="1:12" ht="18" x14ac:dyDescent="0.3">
      <c r="A403" s="190"/>
      <c r="B403" s="191"/>
      <c r="C403" s="191"/>
      <c r="D403" s="190"/>
      <c r="E403" s="369" t="s">
        <v>13</v>
      </c>
      <c r="F403" s="190"/>
      <c r="G403" s="597"/>
      <c r="H403" s="597"/>
      <c r="I403" s="353"/>
      <c r="J403" s="354"/>
      <c r="K403" s="355"/>
      <c r="L403" s="355"/>
    </row>
    <row r="404" spans="1:12" ht="18" x14ac:dyDescent="0.3">
      <c r="A404" s="190"/>
      <c r="B404" s="191"/>
      <c r="C404" s="191"/>
      <c r="D404" s="190"/>
      <c r="E404" s="369" t="s">
        <v>14</v>
      </c>
      <c r="F404" s="190"/>
      <c r="G404" s="597"/>
      <c r="H404" s="597"/>
      <c r="I404" s="353"/>
      <c r="J404" s="354"/>
      <c r="K404" s="355"/>
      <c r="L404" s="355"/>
    </row>
    <row r="405" spans="1:12" ht="18" x14ac:dyDescent="0.3">
      <c r="A405" s="190"/>
      <c r="B405" s="191"/>
      <c r="C405" s="191"/>
      <c r="D405" s="190"/>
      <c r="E405" s="369" t="s">
        <v>15</v>
      </c>
      <c r="F405" s="190"/>
      <c r="G405" s="597"/>
      <c r="H405" s="597"/>
      <c r="I405" s="353"/>
      <c r="J405" s="354"/>
      <c r="K405" s="355"/>
      <c r="L405" s="355"/>
    </row>
    <row r="406" spans="1:12" x14ac:dyDescent="0.3">
      <c r="A406" s="190"/>
      <c r="B406" s="191"/>
      <c r="C406" s="191"/>
      <c r="D406" s="190"/>
      <c r="E406" s="190"/>
      <c r="F406" s="190"/>
      <c r="G406" s="597"/>
      <c r="H406" s="597"/>
      <c r="I406" s="353"/>
      <c r="J406" s="354"/>
      <c r="K406" s="355"/>
      <c r="L406" s="355"/>
    </row>
    <row r="407" spans="1:12" x14ac:dyDescent="0.3">
      <c r="A407" s="190"/>
      <c r="B407" s="191"/>
      <c r="C407" s="191"/>
      <c r="D407" s="190"/>
      <c r="E407" s="190"/>
      <c r="F407" s="190"/>
      <c r="G407" s="597"/>
      <c r="H407" s="597"/>
      <c r="I407" s="353"/>
      <c r="J407" s="354"/>
      <c r="K407" s="355"/>
      <c r="L407" s="355"/>
    </row>
    <row r="408" spans="1:12" x14ac:dyDescent="0.3">
      <c r="A408" s="190"/>
      <c r="B408" s="191"/>
      <c r="C408" s="191"/>
      <c r="D408" s="190"/>
      <c r="E408" s="190"/>
      <c r="F408" s="190"/>
      <c r="G408" s="597"/>
      <c r="H408" s="597"/>
      <c r="I408" s="353"/>
      <c r="J408" s="354"/>
      <c r="K408" s="355"/>
      <c r="L408" s="355"/>
    </row>
    <row r="409" spans="1:12" x14ac:dyDescent="0.3">
      <c r="A409" s="190"/>
      <c r="B409" s="191"/>
      <c r="C409" s="191"/>
      <c r="D409" s="190"/>
      <c r="E409" s="190"/>
      <c r="F409" s="190"/>
      <c r="G409" s="597"/>
      <c r="H409" s="597"/>
      <c r="I409" s="353"/>
      <c r="J409" s="354"/>
      <c r="K409" s="355"/>
      <c r="L409" s="355"/>
    </row>
    <row r="410" spans="1:12" x14ac:dyDescent="0.3">
      <c r="A410" s="190"/>
      <c r="B410" s="191"/>
      <c r="C410" s="191"/>
      <c r="D410" s="190"/>
      <c r="E410" s="190"/>
      <c r="F410" s="190"/>
      <c r="G410" s="597"/>
      <c r="H410" s="597"/>
      <c r="I410" s="353"/>
      <c r="J410" s="354"/>
      <c r="K410" s="355"/>
      <c r="L410" s="355"/>
    </row>
    <row r="411" spans="1:12" x14ac:dyDescent="0.3">
      <c r="A411" s="190"/>
      <c r="B411" s="191"/>
      <c r="C411" s="191"/>
      <c r="D411" s="190"/>
      <c r="E411" s="190"/>
      <c r="F411" s="190"/>
      <c r="G411" s="597"/>
      <c r="H411" s="597"/>
      <c r="I411" s="353"/>
      <c r="J411" s="354"/>
      <c r="K411" s="355"/>
      <c r="L411" s="355"/>
    </row>
    <row r="412" spans="1:12" x14ac:dyDescent="0.3">
      <c r="A412" s="190"/>
      <c r="B412" s="191"/>
      <c r="C412" s="191"/>
      <c r="D412" s="190"/>
      <c r="E412" s="190"/>
      <c r="F412" s="190"/>
      <c r="G412" s="597"/>
      <c r="H412" s="597"/>
      <c r="I412" s="353"/>
      <c r="J412" s="354"/>
      <c r="K412" s="355"/>
      <c r="L412" s="355"/>
    </row>
    <row r="413" spans="1:12" x14ac:dyDescent="0.3">
      <c r="A413" s="190"/>
      <c r="B413" s="191"/>
      <c r="C413" s="191"/>
      <c r="D413" s="190"/>
      <c r="E413" s="190"/>
      <c r="F413" s="190"/>
      <c r="G413" s="597"/>
      <c r="H413" s="597"/>
      <c r="I413" s="353"/>
      <c r="J413" s="354"/>
      <c r="K413" s="355"/>
      <c r="L413" s="355"/>
    </row>
    <row r="414" spans="1:12" x14ac:dyDescent="0.3">
      <c r="A414" s="190"/>
      <c r="B414" s="191"/>
      <c r="C414" s="191"/>
      <c r="D414" s="190"/>
      <c r="E414" s="190"/>
      <c r="F414" s="190"/>
      <c r="G414" s="597"/>
      <c r="H414" s="597"/>
      <c r="I414" s="353"/>
      <c r="J414" s="354"/>
      <c r="K414" s="355"/>
      <c r="L414" s="355"/>
    </row>
    <row r="415" spans="1:12" x14ac:dyDescent="0.3">
      <c r="A415" s="190"/>
      <c r="B415" s="191"/>
      <c r="C415" s="191"/>
      <c r="D415" s="190"/>
      <c r="E415" s="190"/>
      <c r="F415" s="190"/>
      <c r="G415" s="597"/>
      <c r="H415" s="597"/>
      <c r="I415" s="353"/>
      <c r="J415" s="354"/>
      <c r="K415" s="355"/>
      <c r="L415" s="355"/>
    </row>
    <row r="416" spans="1:12" x14ac:dyDescent="0.3">
      <c r="A416" s="190"/>
      <c r="B416" s="191"/>
      <c r="C416" s="191"/>
      <c r="D416" s="190"/>
      <c r="E416" s="190"/>
      <c r="F416" s="190"/>
      <c r="G416" s="597"/>
      <c r="H416" s="597"/>
      <c r="I416" s="353"/>
      <c r="J416" s="354"/>
      <c r="K416" s="355"/>
      <c r="L416" s="355"/>
    </row>
    <row r="417" spans="1:12" x14ac:dyDescent="0.3">
      <c r="A417" s="190"/>
      <c r="B417" s="191"/>
      <c r="C417" s="191"/>
      <c r="D417" s="190"/>
      <c r="E417" s="190"/>
      <c r="F417" s="190"/>
      <c r="G417" s="597"/>
      <c r="H417" s="597"/>
      <c r="I417" s="353"/>
      <c r="J417" s="354"/>
      <c r="K417" s="355"/>
      <c r="L417" s="355"/>
    </row>
    <row r="418" spans="1:12" x14ac:dyDescent="0.3">
      <c r="A418" s="191"/>
      <c r="B418" s="191"/>
      <c r="C418" s="191"/>
      <c r="D418" s="191"/>
      <c r="E418" s="191"/>
      <c r="F418" s="191"/>
      <c r="G418" s="191"/>
      <c r="H418" s="355"/>
      <c r="I418" s="191"/>
      <c r="J418" s="355"/>
      <c r="K418" s="191"/>
      <c r="L418" s="355"/>
    </row>
    <row r="419" spans="1:12" x14ac:dyDescent="0.3">
      <c r="A419" s="191"/>
      <c r="B419" s="191"/>
      <c r="C419" s="191"/>
      <c r="D419" s="191"/>
      <c r="E419" s="191"/>
      <c r="F419" s="191"/>
      <c r="G419" s="191"/>
      <c r="H419" s="355"/>
      <c r="I419" s="191"/>
      <c r="J419" s="605"/>
      <c r="K419" s="605"/>
      <c r="L419" s="355"/>
    </row>
    <row r="420" spans="1:12" x14ac:dyDescent="0.3">
      <c r="A420" s="188"/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</row>
    <row r="421" spans="1:12" x14ac:dyDescent="0.3">
      <c r="A421" s="192"/>
      <c r="B421" s="367"/>
      <c r="C421" s="367"/>
      <c r="D421" s="192"/>
      <c r="E421" s="192"/>
      <c r="F421" s="192"/>
      <c r="G421" s="606"/>
      <c r="H421" s="606"/>
      <c r="I421" s="368"/>
      <c r="J421" s="367"/>
      <c r="K421" s="367"/>
      <c r="L421" s="367"/>
    </row>
    <row r="422" spans="1:12" x14ac:dyDescent="0.3">
      <c r="A422" s="188"/>
      <c r="B422" s="364"/>
      <c r="C422" s="364"/>
      <c r="D422" s="188"/>
      <c r="E422" s="188"/>
      <c r="F422" s="188"/>
      <c r="G422" s="604"/>
      <c r="H422" s="604"/>
      <c r="I422" s="189"/>
      <c r="J422" s="365"/>
      <c r="K422" s="366"/>
      <c r="L422" s="366"/>
    </row>
    <row r="423" spans="1:12" x14ac:dyDescent="0.3">
      <c r="A423" s="190"/>
      <c r="B423" s="191"/>
      <c r="C423" s="191"/>
      <c r="D423" s="190"/>
      <c r="E423" s="190"/>
      <c r="F423" s="190"/>
      <c r="G423" s="597"/>
      <c r="H423" s="597"/>
      <c r="I423" s="353"/>
      <c r="J423" s="354"/>
      <c r="K423" s="355"/>
      <c r="L423" s="355"/>
    </row>
    <row r="424" spans="1:12" x14ac:dyDescent="0.3">
      <c r="A424" s="190"/>
      <c r="B424" s="191"/>
      <c r="C424" s="191"/>
      <c r="D424" s="190"/>
      <c r="E424" s="190"/>
      <c r="F424" s="190"/>
      <c r="G424" s="597"/>
      <c r="H424" s="597"/>
      <c r="I424" s="353"/>
      <c r="J424" s="354"/>
      <c r="K424" s="355"/>
      <c r="L424" s="355"/>
    </row>
    <row r="425" spans="1:12" x14ac:dyDescent="0.3">
      <c r="A425" s="190"/>
      <c r="B425" s="191"/>
      <c r="C425" s="191"/>
      <c r="D425" s="190"/>
      <c r="E425" s="190"/>
      <c r="F425" s="190"/>
      <c r="G425" s="597"/>
      <c r="H425" s="597"/>
      <c r="I425" s="353"/>
      <c r="J425" s="354"/>
      <c r="K425" s="355"/>
      <c r="L425" s="355"/>
    </row>
    <row r="426" spans="1:12" x14ac:dyDescent="0.3">
      <c r="A426" s="191"/>
      <c r="B426" s="191"/>
      <c r="C426" s="191"/>
      <c r="D426" s="191"/>
      <c r="E426" s="191"/>
      <c r="F426" s="191"/>
      <c r="G426" s="191"/>
      <c r="H426" s="355"/>
      <c r="I426" s="191"/>
      <c r="J426" s="355"/>
      <c r="K426" s="191"/>
      <c r="L426" s="355"/>
    </row>
    <row r="427" spans="1:12" x14ac:dyDescent="0.3">
      <c r="A427" s="191"/>
      <c r="B427" s="191"/>
      <c r="C427" s="191"/>
      <c r="D427" s="191"/>
      <c r="E427" s="191"/>
      <c r="F427" s="191"/>
      <c r="G427" s="191"/>
      <c r="H427" s="355"/>
      <c r="I427" s="191"/>
      <c r="J427" s="605"/>
      <c r="K427" s="605"/>
      <c r="L427" s="355"/>
    </row>
    <row r="428" spans="1:12" x14ac:dyDescent="0.3">
      <c r="A428" s="188"/>
      <c r="B428" s="188"/>
      <c r="C428" s="188"/>
      <c r="D428" s="188"/>
      <c r="E428" s="188"/>
      <c r="F428" s="188"/>
      <c r="G428" s="188"/>
      <c r="H428" s="188"/>
      <c r="I428" s="188"/>
      <c r="J428" s="188"/>
      <c r="K428" s="188"/>
      <c r="L428" s="188"/>
    </row>
    <row r="429" spans="1:12" x14ac:dyDescent="0.3">
      <c r="A429" s="192"/>
      <c r="B429" s="367"/>
      <c r="C429" s="367"/>
      <c r="D429" s="192"/>
      <c r="E429" s="192"/>
      <c r="F429" s="192"/>
      <c r="G429" s="606"/>
      <c r="H429" s="606"/>
      <c r="I429" s="368"/>
      <c r="J429" s="367"/>
      <c r="K429" s="367"/>
      <c r="L429" s="367"/>
    </row>
    <row r="430" spans="1:12" x14ac:dyDescent="0.3">
      <c r="A430" s="188"/>
      <c r="B430" s="364"/>
      <c r="C430" s="364"/>
      <c r="D430" s="188"/>
      <c r="E430" s="188"/>
      <c r="F430" s="188"/>
      <c r="G430" s="604"/>
      <c r="H430" s="604"/>
      <c r="I430" s="189"/>
      <c r="J430" s="365"/>
      <c r="K430" s="366"/>
      <c r="L430" s="366"/>
    </row>
    <row r="431" spans="1:12" x14ac:dyDescent="0.3">
      <c r="A431" s="190"/>
      <c r="B431" s="191"/>
      <c r="C431" s="191"/>
      <c r="D431" s="190"/>
      <c r="E431" s="190"/>
      <c r="F431" s="190"/>
      <c r="G431" s="597"/>
      <c r="H431" s="597"/>
      <c r="I431" s="353"/>
      <c r="J431" s="354"/>
      <c r="K431" s="355"/>
      <c r="L431" s="355"/>
    </row>
    <row r="432" spans="1:12" x14ac:dyDescent="0.3">
      <c r="A432" s="190"/>
      <c r="B432" s="191"/>
      <c r="C432" s="191"/>
      <c r="D432" s="190"/>
      <c r="E432" s="190"/>
      <c r="F432" s="190"/>
      <c r="G432" s="597"/>
      <c r="H432" s="597"/>
      <c r="I432" s="353"/>
      <c r="J432" s="354"/>
      <c r="K432" s="355"/>
      <c r="L432" s="355"/>
    </row>
    <row r="433" spans="1:12" x14ac:dyDescent="0.3">
      <c r="A433" s="190"/>
      <c r="B433" s="191"/>
      <c r="C433" s="191"/>
      <c r="D433" s="190"/>
      <c r="E433" s="190"/>
      <c r="F433" s="190"/>
      <c r="G433" s="597"/>
      <c r="H433" s="597"/>
      <c r="I433" s="353"/>
      <c r="J433" s="354"/>
      <c r="K433" s="355"/>
      <c r="L433" s="355"/>
    </row>
    <row r="434" spans="1:12" x14ac:dyDescent="0.3">
      <c r="A434" s="191"/>
      <c r="B434" s="191"/>
      <c r="C434" s="191"/>
      <c r="D434" s="191"/>
      <c r="E434" s="191"/>
      <c r="F434" s="191"/>
      <c r="G434" s="191"/>
      <c r="H434" s="355"/>
      <c r="I434" s="191"/>
      <c r="J434" s="355"/>
      <c r="K434" s="191"/>
      <c r="L434" s="355"/>
    </row>
    <row r="435" spans="1:12" x14ac:dyDescent="0.3">
      <c r="A435" s="191"/>
      <c r="B435" s="191"/>
      <c r="C435" s="191"/>
      <c r="D435" s="191"/>
      <c r="E435" s="191"/>
      <c r="F435" s="191"/>
      <c r="G435" s="191"/>
      <c r="H435" s="355"/>
      <c r="I435" s="191"/>
      <c r="J435" s="605"/>
      <c r="K435" s="605"/>
      <c r="L435" s="355"/>
    </row>
    <row r="436" spans="1:12" x14ac:dyDescent="0.3">
      <c r="A436" s="188"/>
      <c r="B436" s="188"/>
      <c r="C436" s="188"/>
      <c r="D436" s="188"/>
      <c r="E436" s="188"/>
      <c r="F436" s="188"/>
      <c r="G436" s="188"/>
      <c r="H436" s="188"/>
      <c r="I436" s="188"/>
      <c r="J436" s="188"/>
      <c r="K436" s="188"/>
      <c r="L436" s="188"/>
    </row>
    <row r="437" spans="1:12" x14ac:dyDescent="0.3">
      <c r="A437" s="192"/>
      <c r="B437" s="367"/>
      <c r="C437" s="367"/>
      <c r="D437" s="192"/>
      <c r="E437" s="192"/>
      <c r="F437" s="192"/>
      <c r="G437" s="606"/>
      <c r="H437" s="606"/>
      <c r="I437" s="368"/>
      <c r="J437" s="367"/>
      <c r="K437" s="367"/>
      <c r="L437" s="367"/>
    </row>
    <row r="438" spans="1:12" x14ac:dyDescent="0.3">
      <c r="A438" s="188"/>
      <c r="B438" s="364"/>
      <c r="C438" s="364"/>
      <c r="D438" s="188"/>
      <c r="E438" s="188"/>
      <c r="F438" s="188"/>
      <c r="G438" s="604"/>
      <c r="H438" s="604"/>
      <c r="I438" s="189"/>
      <c r="J438" s="365"/>
      <c r="K438" s="366"/>
      <c r="L438" s="366"/>
    </row>
    <row r="439" spans="1:12" x14ac:dyDescent="0.3">
      <c r="A439" s="190"/>
      <c r="B439" s="191"/>
      <c r="C439" s="191"/>
      <c r="D439" s="190"/>
      <c r="E439" s="190"/>
      <c r="F439" s="190"/>
      <c r="G439" s="597"/>
      <c r="H439" s="597"/>
      <c r="I439" s="353"/>
      <c r="J439" s="354"/>
      <c r="K439" s="355"/>
      <c r="L439" s="355"/>
    </row>
    <row r="440" spans="1:12" x14ac:dyDescent="0.3">
      <c r="A440" s="190"/>
      <c r="B440" s="191"/>
      <c r="C440" s="191"/>
      <c r="D440" s="190"/>
      <c r="E440" s="190"/>
      <c r="F440" s="190"/>
      <c r="G440" s="597"/>
      <c r="H440" s="597"/>
      <c r="I440" s="353"/>
      <c r="J440" s="354"/>
      <c r="K440" s="355"/>
      <c r="L440" s="355"/>
    </row>
    <row r="441" spans="1:12" x14ac:dyDescent="0.3">
      <c r="A441" s="190"/>
      <c r="B441" s="191"/>
      <c r="C441" s="191"/>
      <c r="D441" s="190"/>
      <c r="E441" s="190"/>
      <c r="F441" s="190"/>
      <c r="G441" s="597"/>
      <c r="H441" s="597"/>
      <c r="I441" s="353"/>
      <c r="J441" s="354"/>
      <c r="K441" s="355"/>
      <c r="L441" s="355"/>
    </row>
    <row r="442" spans="1:12" x14ac:dyDescent="0.3">
      <c r="A442" s="191"/>
      <c r="B442" s="191"/>
      <c r="C442" s="191"/>
      <c r="D442" s="191"/>
      <c r="E442" s="191"/>
      <c r="F442" s="191"/>
      <c r="G442" s="191"/>
      <c r="H442" s="355"/>
      <c r="I442" s="191"/>
      <c r="J442" s="355"/>
      <c r="K442" s="191"/>
      <c r="L442" s="355"/>
    </row>
    <row r="443" spans="1:12" x14ac:dyDescent="0.3">
      <c r="A443" s="191"/>
      <c r="B443" s="191"/>
      <c r="C443" s="191"/>
      <c r="D443" s="191"/>
      <c r="E443" s="191"/>
      <c r="F443" s="191"/>
      <c r="G443" s="191"/>
      <c r="H443" s="355"/>
      <c r="I443" s="191"/>
      <c r="J443" s="605"/>
      <c r="K443" s="605"/>
      <c r="L443" s="355"/>
    </row>
    <row r="444" spans="1:12" x14ac:dyDescent="0.3">
      <c r="A444" s="188"/>
      <c r="B444" s="188"/>
      <c r="C444" s="188"/>
      <c r="D444" s="188"/>
      <c r="E444" s="188"/>
      <c r="F444" s="188"/>
      <c r="G444" s="188"/>
      <c r="H444" s="188"/>
      <c r="I444" s="188"/>
      <c r="J444" s="188"/>
      <c r="K444" s="188"/>
      <c r="L444" s="188"/>
    </row>
    <row r="445" spans="1:12" x14ac:dyDescent="0.3">
      <c r="A445" s="192"/>
      <c r="B445" s="367"/>
      <c r="C445" s="367"/>
      <c r="D445" s="192"/>
      <c r="E445" s="192"/>
      <c r="F445" s="192"/>
      <c r="G445" s="606"/>
      <c r="H445" s="606"/>
      <c r="I445" s="368"/>
      <c r="J445" s="367"/>
      <c r="K445" s="367"/>
      <c r="L445" s="367"/>
    </row>
    <row r="446" spans="1:12" x14ac:dyDescent="0.3">
      <c r="A446" s="188"/>
      <c r="B446" s="364"/>
      <c r="C446" s="364"/>
      <c r="D446" s="188"/>
      <c r="E446" s="188"/>
      <c r="F446" s="188"/>
      <c r="G446" s="604"/>
      <c r="H446" s="604"/>
      <c r="I446" s="189"/>
      <c r="J446" s="365"/>
      <c r="K446" s="366"/>
      <c r="L446" s="366"/>
    </row>
    <row r="447" spans="1:12" x14ac:dyDescent="0.3">
      <c r="A447" s="190"/>
      <c r="B447" s="191"/>
      <c r="C447" s="191"/>
      <c r="D447" s="190"/>
      <c r="E447" s="190"/>
      <c r="F447" s="190"/>
      <c r="G447" s="597"/>
      <c r="H447" s="597"/>
      <c r="I447" s="353"/>
      <c r="J447" s="354"/>
      <c r="K447" s="355"/>
      <c r="L447" s="355"/>
    </row>
    <row r="448" spans="1:12" x14ac:dyDescent="0.3">
      <c r="A448" s="190"/>
      <c r="B448" s="191"/>
      <c r="C448" s="191"/>
      <c r="D448" s="190"/>
      <c r="E448" s="190"/>
      <c r="F448" s="190"/>
      <c r="G448" s="597"/>
      <c r="H448" s="597"/>
      <c r="I448" s="353"/>
      <c r="J448" s="354"/>
      <c r="K448" s="355"/>
      <c r="L448" s="355"/>
    </row>
    <row r="449" spans="1:12" x14ac:dyDescent="0.3">
      <c r="A449" s="191"/>
      <c r="B449" s="191"/>
      <c r="C449" s="191"/>
      <c r="D449" s="191"/>
      <c r="E449" s="191"/>
      <c r="F449" s="191"/>
      <c r="G449" s="191"/>
      <c r="H449" s="355"/>
      <c r="I449" s="191"/>
      <c r="J449" s="355"/>
      <c r="K449" s="191"/>
      <c r="L449" s="355"/>
    </row>
    <row r="450" spans="1:12" x14ac:dyDescent="0.3">
      <c r="A450" s="191"/>
      <c r="B450" s="191"/>
      <c r="C450" s="191"/>
      <c r="D450" s="191"/>
      <c r="E450" s="191"/>
      <c r="F450" s="191"/>
      <c r="G450" s="191"/>
      <c r="H450" s="355"/>
      <c r="I450" s="191"/>
      <c r="J450" s="605"/>
      <c r="K450" s="605"/>
      <c r="L450" s="355"/>
    </row>
    <row r="451" spans="1:12" x14ac:dyDescent="0.3">
      <c r="A451" s="188"/>
      <c r="B451" s="188"/>
      <c r="C451" s="188"/>
      <c r="D451" s="188"/>
      <c r="E451" s="188"/>
      <c r="F451" s="188"/>
      <c r="G451" s="188"/>
      <c r="H451" s="188"/>
      <c r="I451" s="188"/>
      <c r="J451" s="188"/>
      <c r="K451" s="188"/>
      <c r="L451" s="188"/>
    </row>
    <row r="452" spans="1:12" x14ac:dyDescent="0.3">
      <c r="A452" s="192"/>
      <c r="B452" s="367"/>
      <c r="C452" s="367"/>
      <c r="D452" s="192"/>
      <c r="E452" s="192"/>
      <c r="F452" s="192"/>
      <c r="G452" s="606"/>
      <c r="H452" s="606"/>
      <c r="I452" s="368"/>
      <c r="J452" s="367"/>
      <c r="K452" s="367"/>
      <c r="L452" s="367"/>
    </row>
    <row r="453" spans="1:12" x14ac:dyDescent="0.3">
      <c r="A453" s="188"/>
      <c r="B453" s="364"/>
      <c r="C453" s="364"/>
      <c r="D453" s="188"/>
      <c r="E453" s="188"/>
      <c r="F453" s="188"/>
      <c r="G453" s="604"/>
      <c r="H453" s="604"/>
      <c r="I453" s="189"/>
      <c r="J453" s="365"/>
      <c r="K453" s="366"/>
      <c r="L453" s="366"/>
    </row>
    <row r="454" spans="1:12" x14ac:dyDescent="0.3">
      <c r="A454" s="190"/>
      <c r="B454" s="191"/>
      <c r="C454" s="191"/>
      <c r="D454" s="190"/>
      <c r="E454" s="190"/>
      <c r="F454" s="190"/>
      <c r="G454" s="597"/>
      <c r="H454" s="597"/>
      <c r="I454" s="353"/>
      <c r="J454" s="354"/>
      <c r="K454" s="355"/>
      <c r="L454" s="355"/>
    </row>
    <row r="455" spans="1:12" x14ac:dyDescent="0.3">
      <c r="A455" s="190"/>
      <c r="B455" s="191"/>
      <c r="C455" s="191"/>
      <c r="D455" s="190"/>
      <c r="E455" s="190"/>
      <c r="F455" s="190"/>
      <c r="G455" s="597"/>
      <c r="H455" s="597"/>
      <c r="I455" s="353"/>
      <c r="J455" s="354"/>
      <c r="K455" s="355"/>
      <c r="L455" s="355"/>
    </row>
    <row r="456" spans="1:12" x14ac:dyDescent="0.3">
      <c r="A456" s="190"/>
      <c r="B456" s="191"/>
      <c r="C456" s="191"/>
      <c r="D456" s="190"/>
      <c r="E456" s="190"/>
      <c r="F456" s="190"/>
      <c r="G456" s="597"/>
      <c r="H456" s="597"/>
      <c r="I456" s="353"/>
      <c r="J456" s="354"/>
      <c r="K456" s="355"/>
      <c r="L456" s="355"/>
    </row>
    <row r="457" spans="1:12" x14ac:dyDescent="0.3">
      <c r="A457" s="190"/>
      <c r="B457" s="191"/>
      <c r="C457" s="191"/>
      <c r="D457" s="190"/>
      <c r="E457" s="190"/>
      <c r="F457" s="190"/>
      <c r="G457" s="597"/>
      <c r="H457" s="597"/>
      <c r="I457" s="353"/>
      <c r="J457" s="354"/>
      <c r="K457" s="355"/>
      <c r="L457" s="355"/>
    </row>
    <row r="458" spans="1:12" x14ac:dyDescent="0.3">
      <c r="A458" s="190"/>
      <c r="B458" s="191"/>
      <c r="C458" s="191"/>
      <c r="D458" s="190"/>
      <c r="E458" s="190"/>
      <c r="F458" s="190"/>
      <c r="G458" s="597"/>
      <c r="H458" s="597"/>
      <c r="I458" s="353"/>
      <c r="J458" s="354"/>
      <c r="K458" s="355"/>
      <c r="L458" s="355"/>
    </row>
    <row r="459" spans="1:12" x14ac:dyDescent="0.3">
      <c r="A459" s="191"/>
      <c r="B459" s="191"/>
      <c r="C459" s="191"/>
      <c r="D459" s="191"/>
      <c r="E459" s="191"/>
      <c r="F459" s="191"/>
      <c r="G459" s="191"/>
      <c r="H459" s="355"/>
      <c r="I459" s="191"/>
      <c r="J459" s="355"/>
      <c r="K459" s="191"/>
      <c r="L459" s="355"/>
    </row>
    <row r="460" spans="1:12" x14ac:dyDescent="0.3">
      <c r="A460" s="191"/>
      <c r="B460" s="191"/>
      <c r="C460" s="191"/>
      <c r="D460" s="191"/>
      <c r="E460" s="191"/>
      <c r="F460" s="191"/>
      <c r="G460" s="191"/>
      <c r="H460" s="355"/>
      <c r="I460" s="191"/>
      <c r="J460" s="605"/>
      <c r="K460" s="605"/>
      <c r="L460" s="355"/>
    </row>
    <row r="461" spans="1:12" x14ac:dyDescent="0.3">
      <c r="A461" s="188"/>
      <c r="B461" s="188"/>
      <c r="C461" s="188"/>
      <c r="D461" s="188"/>
      <c r="E461" s="188"/>
      <c r="F461" s="188"/>
      <c r="G461" s="188"/>
      <c r="H461" s="188"/>
      <c r="I461" s="188"/>
      <c r="J461" s="188"/>
      <c r="K461" s="188"/>
      <c r="L461" s="188"/>
    </row>
    <row r="462" spans="1:12" x14ac:dyDescent="0.3">
      <c r="A462" s="192"/>
      <c r="B462" s="367"/>
      <c r="C462" s="367"/>
      <c r="D462" s="192"/>
      <c r="E462" s="192"/>
      <c r="F462" s="192"/>
      <c r="G462" s="606"/>
      <c r="H462" s="606"/>
      <c r="I462" s="368"/>
      <c r="J462" s="367"/>
      <c r="K462" s="367"/>
      <c r="L462" s="367"/>
    </row>
    <row r="463" spans="1:12" x14ac:dyDescent="0.3">
      <c r="A463" s="188"/>
      <c r="B463" s="364"/>
      <c r="C463" s="364"/>
      <c r="D463" s="188"/>
      <c r="E463" s="188"/>
      <c r="F463" s="188"/>
      <c r="G463" s="604"/>
      <c r="H463" s="604"/>
      <c r="I463" s="189"/>
      <c r="J463" s="365"/>
      <c r="K463" s="366"/>
      <c r="L463" s="366"/>
    </row>
    <row r="464" spans="1:12" x14ac:dyDescent="0.3">
      <c r="A464" s="190"/>
      <c r="B464" s="191"/>
      <c r="C464" s="191"/>
      <c r="D464" s="190"/>
      <c r="E464" s="190"/>
      <c r="F464" s="190"/>
      <c r="G464" s="597"/>
      <c r="H464" s="597"/>
      <c r="I464" s="353"/>
      <c r="J464" s="354"/>
      <c r="K464" s="355"/>
      <c r="L464" s="355"/>
    </row>
    <row r="465" spans="1:12" x14ac:dyDescent="0.3">
      <c r="A465" s="191"/>
      <c r="B465" s="191"/>
      <c r="C465" s="191"/>
      <c r="D465" s="191"/>
      <c r="E465" s="191"/>
      <c r="F465" s="191"/>
      <c r="G465" s="191"/>
      <c r="H465" s="355"/>
      <c r="I465" s="191"/>
      <c r="J465" s="355"/>
      <c r="K465" s="191"/>
      <c r="L465" s="355"/>
    </row>
    <row r="466" spans="1:12" x14ac:dyDescent="0.3">
      <c r="A466" s="191"/>
      <c r="B466" s="191"/>
      <c r="C466" s="191"/>
      <c r="D466" s="191"/>
      <c r="E466" s="191"/>
      <c r="F466" s="191"/>
      <c r="G466" s="191"/>
      <c r="H466" s="355"/>
      <c r="I466" s="191"/>
      <c r="J466" s="605"/>
      <c r="K466" s="605"/>
      <c r="L466" s="355"/>
    </row>
    <row r="467" spans="1:12" x14ac:dyDescent="0.3">
      <c r="A467" s="188"/>
      <c r="B467" s="188"/>
      <c r="C467" s="188"/>
      <c r="D467" s="188"/>
      <c r="E467" s="188"/>
      <c r="F467" s="188"/>
      <c r="G467" s="188"/>
      <c r="H467" s="188"/>
      <c r="I467" s="188"/>
      <c r="J467" s="188"/>
      <c r="K467" s="188"/>
      <c r="L467" s="188"/>
    </row>
    <row r="468" spans="1:12" x14ac:dyDescent="0.3">
      <c r="A468" s="192"/>
      <c r="B468" s="367"/>
      <c r="C468" s="367"/>
      <c r="D468" s="192"/>
      <c r="E468" s="192"/>
      <c r="F468" s="192"/>
      <c r="G468" s="606"/>
      <c r="H468" s="606"/>
      <c r="I468" s="368"/>
      <c r="J468" s="367"/>
      <c r="K468" s="367"/>
      <c r="L468" s="367"/>
    </row>
    <row r="469" spans="1:12" x14ac:dyDescent="0.3">
      <c r="A469" s="188"/>
      <c r="B469" s="364"/>
      <c r="C469" s="364"/>
      <c r="D469" s="188"/>
      <c r="E469" s="188"/>
      <c r="F469" s="188"/>
      <c r="G469" s="604"/>
      <c r="H469" s="604"/>
      <c r="I469" s="189"/>
      <c r="J469" s="365"/>
      <c r="K469" s="366"/>
      <c r="L469" s="366"/>
    </row>
    <row r="470" spans="1:12" x14ac:dyDescent="0.3">
      <c r="A470" s="190"/>
      <c r="B470" s="191"/>
      <c r="C470" s="191"/>
      <c r="D470" s="190"/>
      <c r="E470" s="190"/>
      <c r="F470" s="190"/>
      <c r="G470" s="597"/>
      <c r="H470" s="597"/>
      <c r="I470" s="353"/>
      <c r="J470" s="354"/>
      <c r="K470" s="355"/>
      <c r="L470" s="355"/>
    </row>
    <row r="471" spans="1:12" x14ac:dyDescent="0.3">
      <c r="A471" s="191"/>
      <c r="B471" s="191"/>
      <c r="C471" s="191"/>
      <c r="D471" s="191"/>
      <c r="E471" s="191"/>
      <c r="F471" s="191"/>
      <c r="G471" s="191"/>
      <c r="H471" s="355"/>
      <c r="I471" s="191"/>
      <c r="J471" s="355"/>
      <c r="K471" s="191"/>
      <c r="L471" s="355"/>
    </row>
    <row r="472" spans="1:12" x14ac:dyDescent="0.3">
      <c r="A472" s="191"/>
      <c r="B472" s="191"/>
      <c r="C472" s="191"/>
      <c r="D472" s="191"/>
      <c r="E472" s="191"/>
      <c r="F472" s="191"/>
      <c r="G472" s="191"/>
      <c r="H472" s="355"/>
      <c r="I472" s="191"/>
      <c r="J472" s="605"/>
      <c r="K472" s="605"/>
      <c r="L472" s="355"/>
    </row>
    <row r="473" spans="1:12" x14ac:dyDescent="0.3">
      <c r="A473" s="188"/>
      <c r="B473" s="188"/>
      <c r="C473" s="188"/>
      <c r="D473" s="188"/>
      <c r="E473" s="188"/>
      <c r="F473" s="188"/>
      <c r="G473" s="188"/>
      <c r="H473" s="188"/>
      <c r="I473" s="188"/>
      <c r="J473" s="188"/>
      <c r="K473" s="188"/>
      <c r="L473" s="188"/>
    </row>
    <row r="474" spans="1:12" x14ac:dyDescent="0.3">
      <c r="A474" s="192"/>
      <c r="B474" s="367"/>
      <c r="C474" s="367"/>
      <c r="D474" s="192"/>
      <c r="E474" s="192"/>
      <c r="F474" s="192"/>
      <c r="G474" s="606"/>
      <c r="H474" s="606"/>
      <c r="I474" s="368"/>
      <c r="J474" s="367"/>
      <c r="K474" s="367"/>
      <c r="L474" s="367"/>
    </row>
    <row r="475" spans="1:12" x14ac:dyDescent="0.3">
      <c r="A475" s="188"/>
      <c r="B475" s="364"/>
      <c r="C475" s="364"/>
      <c r="D475" s="188"/>
      <c r="E475" s="188"/>
      <c r="F475" s="188"/>
      <c r="G475" s="604"/>
      <c r="H475" s="604"/>
      <c r="I475" s="189"/>
      <c r="J475" s="365"/>
      <c r="K475" s="366"/>
      <c r="L475" s="366"/>
    </row>
    <row r="476" spans="1:12" x14ac:dyDescent="0.3">
      <c r="A476" s="190"/>
      <c r="B476" s="191"/>
      <c r="C476" s="191"/>
      <c r="D476" s="190"/>
      <c r="E476" s="190"/>
      <c r="F476" s="190"/>
      <c r="G476" s="597"/>
      <c r="H476" s="597"/>
      <c r="I476" s="353"/>
      <c r="J476" s="354"/>
      <c r="K476" s="355"/>
      <c r="L476" s="355"/>
    </row>
    <row r="477" spans="1:12" x14ac:dyDescent="0.3">
      <c r="A477" s="191"/>
      <c r="B477" s="191"/>
      <c r="C477" s="191"/>
      <c r="D477" s="191"/>
      <c r="E477" s="191"/>
      <c r="F477" s="191"/>
      <c r="G477" s="191"/>
      <c r="H477" s="355"/>
      <c r="I477" s="191"/>
      <c r="J477" s="355"/>
      <c r="K477" s="191"/>
      <c r="L477" s="355"/>
    </row>
    <row r="478" spans="1:12" x14ac:dyDescent="0.3">
      <c r="A478" s="191"/>
      <c r="B478" s="191"/>
      <c r="C478" s="191"/>
      <c r="D478" s="191"/>
      <c r="E478" s="191"/>
      <c r="F478" s="191"/>
      <c r="G478" s="191"/>
      <c r="H478" s="355"/>
      <c r="I478" s="191"/>
      <c r="J478" s="605"/>
      <c r="K478" s="605"/>
      <c r="L478" s="355"/>
    </row>
    <row r="483" spans="5:6" x14ac:dyDescent="0.3">
      <c r="E483" s="371"/>
      <c r="F483" s="371"/>
    </row>
    <row r="484" spans="5:6" x14ac:dyDescent="0.3">
      <c r="E484" s="371"/>
      <c r="F484" s="371"/>
    </row>
    <row r="485" spans="5:6" x14ac:dyDescent="0.3">
      <c r="E485" s="371"/>
      <c r="F485" s="371"/>
    </row>
  </sheetData>
  <mergeCells count="1003">
    <mergeCell ref="L67:M72"/>
    <mergeCell ref="A68:B68"/>
    <mergeCell ref="D68:E68"/>
    <mergeCell ref="A69:B69"/>
    <mergeCell ref="D69:E69"/>
    <mergeCell ref="A70:B70"/>
    <mergeCell ref="D70:E70"/>
    <mergeCell ref="A72:C72"/>
    <mergeCell ref="D72:H72"/>
    <mergeCell ref="A71:B71"/>
    <mergeCell ref="D71:E71"/>
    <mergeCell ref="L56:L57"/>
    <mergeCell ref="M56:M57"/>
    <mergeCell ref="D58:E58"/>
    <mergeCell ref="L58:M63"/>
    <mergeCell ref="A59:B59"/>
    <mergeCell ref="D59:E59"/>
    <mergeCell ref="A60:B60"/>
    <mergeCell ref="D60:E60"/>
    <mergeCell ref="A61:B61"/>
    <mergeCell ref="D61:E61"/>
    <mergeCell ref="A63:C63"/>
    <mergeCell ref="D63:H63"/>
    <mergeCell ref="A62:B62"/>
    <mergeCell ref="D62:E62"/>
    <mergeCell ref="A65:A66"/>
    <mergeCell ref="B65:B66"/>
    <mergeCell ref="C65:C66"/>
    <mergeCell ref="D65:D66"/>
    <mergeCell ref="E65:I66"/>
    <mergeCell ref="J65:J66"/>
    <mergeCell ref="K65:K66"/>
    <mergeCell ref="L65:L66"/>
    <mergeCell ref="M65:M66"/>
    <mergeCell ref="L48:L49"/>
    <mergeCell ref="M48:M49"/>
    <mergeCell ref="D50:E50"/>
    <mergeCell ref="L50:M54"/>
    <mergeCell ref="A51:B51"/>
    <mergeCell ref="D51:E51"/>
    <mergeCell ref="A52:B52"/>
    <mergeCell ref="D52:E52"/>
    <mergeCell ref="A53:B53"/>
    <mergeCell ref="D53:E53"/>
    <mergeCell ref="A48:A49"/>
    <mergeCell ref="B48:B49"/>
    <mergeCell ref="C48:C49"/>
    <mergeCell ref="D48:D49"/>
    <mergeCell ref="J48:J49"/>
    <mergeCell ref="K48:K49"/>
    <mergeCell ref="J56:J57"/>
    <mergeCell ref="K56:K57"/>
    <mergeCell ref="A50:B50"/>
    <mergeCell ref="A54:C54"/>
    <mergeCell ref="D54:H54"/>
    <mergeCell ref="G457:H457"/>
    <mergeCell ref="J443:K443"/>
    <mergeCell ref="G445:H445"/>
    <mergeCell ref="G446:H446"/>
    <mergeCell ref="G447:H447"/>
    <mergeCell ref="G448:H448"/>
    <mergeCell ref="J450:K450"/>
    <mergeCell ref="G476:H476"/>
    <mergeCell ref="J478:K478"/>
    <mergeCell ref="G468:H468"/>
    <mergeCell ref="G469:H469"/>
    <mergeCell ref="G470:H470"/>
    <mergeCell ref="J472:K472"/>
    <mergeCell ref="G474:H474"/>
    <mergeCell ref="G475:H475"/>
    <mergeCell ref="G458:H458"/>
    <mergeCell ref="J460:K460"/>
    <mergeCell ref="G462:H462"/>
    <mergeCell ref="G463:H463"/>
    <mergeCell ref="G464:H464"/>
    <mergeCell ref="J466:K466"/>
    <mergeCell ref="J435:K435"/>
    <mergeCell ref="G437:H437"/>
    <mergeCell ref="G438:H438"/>
    <mergeCell ref="G439:H439"/>
    <mergeCell ref="G440:H440"/>
    <mergeCell ref="G441:H441"/>
    <mergeCell ref="J427:K427"/>
    <mergeCell ref="G429:H429"/>
    <mergeCell ref="G430:H430"/>
    <mergeCell ref="G431:H431"/>
    <mergeCell ref="G432:H432"/>
    <mergeCell ref="G433:H433"/>
    <mergeCell ref="G452:H452"/>
    <mergeCell ref="G453:H453"/>
    <mergeCell ref="G454:H454"/>
    <mergeCell ref="G455:H455"/>
    <mergeCell ref="G456:H456"/>
    <mergeCell ref="G408:H408"/>
    <mergeCell ref="G409:H409"/>
    <mergeCell ref="G359:H359"/>
    <mergeCell ref="G351:H351"/>
    <mergeCell ref="J383:K383"/>
    <mergeCell ref="G399:H399"/>
    <mergeCell ref="G400:H400"/>
    <mergeCell ref="G391:H391"/>
    <mergeCell ref="G218:H218"/>
    <mergeCell ref="G236:H236"/>
    <mergeCell ref="G227:H227"/>
    <mergeCell ref="J419:K419"/>
    <mergeCell ref="G421:H421"/>
    <mergeCell ref="G422:H422"/>
    <mergeCell ref="G423:H423"/>
    <mergeCell ref="G424:H424"/>
    <mergeCell ref="G425:H425"/>
    <mergeCell ref="G401:H401"/>
    <mergeCell ref="G402:H402"/>
    <mergeCell ref="G411:H411"/>
    <mergeCell ref="G412:H412"/>
    <mergeCell ref="G416:H416"/>
    <mergeCell ref="G417:H417"/>
    <mergeCell ref="G413:H413"/>
    <mergeCell ref="G414:H414"/>
    <mergeCell ref="G415:H415"/>
    <mergeCell ref="G404:H404"/>
    <mergeCell ref="G405:H405"/>
    <mergeCell ref="G406:H406"/>
    <mergeCell ref="G410:H410"/>
    <mergeCell ref="G403:H403"/>
    <mergeCell ref="G146:H146"/>
    <mergeCell ref="G118:H118"/>
    <mergeCell ref="G173:H173"/>
    <mergeCell ref="G209:H209"/>
    <mergeCell ref="G200:H200"/>
    <mergeCell ref="G191:H191"/>
    <mergeCell ref="G55:H55"/>
    <mergeCell ref="E48:I49"/>
    <mergeCell ref="D76:E76"/>
    <mergeCell ref="D85:E85"/>
    <mergeCell ref="D94:E94"/>
    <mergeCell ref="D103:E103"/>
    <mergeCell ref="D112:E112"/>
    <mergeCell ref="G375:H375"/>
    <mergeCell ref="G407:H407"/>
    <mergeCell ref="D56:D57"/>
    <mergeCell ref="E56:I57"/>
    <mergeCell ref="D67:E67"/>
    <mergeCell ref="D122:E122"/>
    <mergeCell ref="D149:E149"/>
    <mergeCell ref="D167:E167"/>
    <mergeCell ref="D176:E176"/>
    <mergeCell ref="D185:E185"/>
    <mergeCell ref="D194:E194"/>
    <mergeCell ref="D203:E203"/>
    <mergeCell ref="D212:E212"/>
    <mergeCell ref="D221:E221"/>
    <mergeCell ref="D230:E230"/>
    <mergeCell ref="D239:E239"/>
    <mergeCell ref="D329:E329"/>
    <mergeCell ref="D338:E338"/>
    <mergeCell ref="D346:E346"/>
    <mergeCell ref="D32:E32"/>
    <mergeCell ref="D41:E41"/>
    <mergeCell ref="C39:C40"/>
    <mergeCell ref="D39:D40"/>
    <mergeCell ref="A46:C46"/>
    <mergeCell ref="D46:H46"/>
    <mergeCell ref="A27:B27"/>
    <mergeCell ref="D27:E27"/>
    <mergeCell ref="A36:B36"/>
    <mergeCell ref="D36:E36"/>
    <mergeCell ref="A45:B45"/>
    <mergeCell ref="D45:E45"/>
    <mergeCell ref="G29:H29"/>
    <mergeCell ref="G38:H38"/>
    <mergeCell ref="A39:A40"/>
    <mergeCell ref="B39:B40"/>
    <mergeCell ref="G343:H343"/>
    <mergeCell ref="G335:H335"/>
    <mergeCell ref="A56:A57"/>
    <mergeCell ref="B56:B57"/>
    <mergeCell ref="C56:C57"/>
    <mergeCell ref="A33:B33"/>
    <mergeCell ref="D33:E33"/>
    <mergeCell ref="A34:B34"/>
    <mergeCell ref="D34:E34"/>
    <mergeCell ref="A35:B35"/>
    <mergeCell ref="D35:E35"/>
    <mergeCell ref="A37:C37"/>
    <mergeCell ref="D37:H37"/>
    <mergeCell ref="A30:A31"/>
    <mergeCell ref="B30:B31"/>
    <mergeCell ref="C30:C31"/>
    <mergeCell ref="D1:L1"/>
    <mergeCell ref="D2:L2"/>
    <mergeCell ref="D3:L3"/>
    <mergeCell ref="D4:L4"/>
    <mergeCell ref="B6:J6"/>
    <mergeCell ref="K6:L6"/>
    <mergeCell ref="A11:L11"/>
    <mergeCell ref="B7:J7"/>
    <mergeCell ref="K7:L7"/>
    <mergeCell ref="A9:J10"/>
    <mergeCell ref="K9:L10"/>
    <mergeCell ref="B8:F8"/>
    <mergeCell ref="G8:J8"/>
    <mergeCell ref="K8:L8"/>
    <mergeCell ref="E21:I22"/>
    <mergeCell ref="A21:A22"/>
    <mergeCell ref="B21:B22"/>
    <mergeCell ref="D19:H19"/>
    <mergeCell ref="D18:E18"/>
    <mergeCell ref="A15:B15"/>
    <mergeCell ref="A16:B16"/>
    <mergeCell ref="J12:J13"/>
    <mergeCell ref="L14:M19"/>
    <mergeCell ref="K12:K13"/>
    <mergeCell ref="A17:B17"/>
    <mergeCell ref="D17:E17"/>
    <mergeCell ref="L41:M46"/>
    <mergeCell ref="D21:D22"/>
    <mergeCell ref="J39:J40"/>
    <mergeCell ref="K39:K40"/>
    <mergeCell ref="L39:L40"/>
    <mergeCell ref="M39:M40"/>
    <mergeCell ref="E12:I13"/>
    <mergeCell ref="B12:B13"/>
    <mergeCell ref="A12:A13"/>
    <mergeCell ref="M21:M22"/>
    <mergeCell ref="D23:E23"/>
    <mergeCell ref="L23:M28"/>
    <mergeCell ref="D24:E24"/>
    <mergeCell ref="D25:E25"/>
    <mergeCell ref="D26:E26"/>
    <mergeCell ref="A28:C28"/>
    <mergeCell ref="D28:H28"/>
    <mergeCell ref="A26:B26"/>
    <mergeCell ref="J21:J22"/>
    <mergeCell ref="K21:K22"/>
    <mergeCell ref="L21:L22"/>
    <mergeCell ref="A24:B24"/>
    <mergeCell ref="A25:B25"/>
    <mergeCell ref="M12:M13"/>
    <mergeCell ref="A42:B42"/>
    <mergeCell ref="D42:E42"/>
    <mergeCell ref="A43:B43"/>
    <mergeCell ref="D43:E43"/>
    <mergeCell ref="A44:B44"/>
    <mergeCell ref="D44:E44"/>
    <mergeCell ref="E39:I40"/>
    <mergeCell ref="L32:M37"/>
    <mergeCell ref="D30:D31"/>
    <mergeCell ref="E30:I31"/>
    <mergeCell ref="J30:J31"/>
    <mergeCell ref="K30:K31"/>
    <mergeCell ref="L30:L31"/>
    <mergeCell ref="M30:M31"/>
    <mergeCell ref="D14:E14"/>
    <mergeCell ref="D15:E15"/>
    <mergeCell ref="D16:E16"/>
    <mergeCell ref="C12:C13"/>
    <mergeCell ref="D12:D13"/>
    <mergeCell ref="A19:C19"/>
    <mergeCell ref="C21:C22"/>
    <mergeCell ref="L12:L13"/>
    <mergeCell ref="A18:B18"/>
    <mergeCell ref="L76:M81"/>
    <mergeCell ref="A77:B77"/>
    <mergeCell ref="D77:E77"/>
    <mergeCell ref="A78:B78"/>
    <mergeCell ref="D78:E78"/>
    <mergeCell ref="A79:B79"/>
    <mergeCell ref="D79:E79"/>
    <mergeCell ref="A81:C81"/>
    <mergeCell ref="D81:H81"/>
    <mergeCell ref="A80:B80"/>
    <mergeCell ref="D80:E80"/>
    <mergeCell ref="A74:A75"/>
    <mergeCell ref="B74:B75"/>
    <mergeCell ref="C74:C75"/>
    <mergeCell ref="D74:D75"/>
    <mergeCell ref="E74:I75"/>
    <mergeCell ref="J74:J75"/>
    <mergeCell ref="K74:K75"/>
    <mergeCell ref="L74:L75"/>
    <mergeCell ref="M74:M75"/>
    <mergeCell ref="L85:M90"/>
    <mergeCell ref="A86:B86"/>
    <mergeCell ref="D86:E86"/>
    <mergeCell ref="A87:B87"/>
    <mergeCell ref="D87:E87"/>
    <mergeCell ref="A88:B88"/>
    <mergeCell ref="D88:E88"/>
    <mergeCell ref="A90:C90"/>
    <mergeCell ref="D90:H90"/>
    <mergeCell ref="A89:B89"/>
    <mergeCell ref="D89:E89"/>
    <mergeCell ref="A83:A84"/>
    <mergeCell ref="B83:B84"/>
    <mergeCell ref="C83:C84"/>
    <mergeCell ref="D83:D84"/>
    <mergeCell ref="E83:I84"/>
    <mergeCell ref="J83:J84"/>
    <mergeCell ref="K83:K84"/>
    <mergeCell ref="L83:L84"/>
    <mergeCell ref="M83:M84"/>
    <mergeCell ref="L94:M99"/>
    <mergeCell ref="A95:B95"/>
    <mergeCell ref="D95:E95"/>
    <mergeCell ref="A96:B96"/>
    <mergeCell ref="D96:E96"/>
    <mergeCell ref="A97:B97"/>
    <mergeCell ref="D97:E97"/>
    <mergeCell ref="A99:C99"/>
    <mergeCell ref="D99:H99"/>
    <mergeCell ref="A98:B98"/>
    <mergeCell ref="D98:E98"/>
    <mergeCell ref="A92:A93"/>
    <mergeCell ref="B92:B93"/>
    <mergeCell ref="C92:C93"/>
    <mergeCell ref="D92:D93"/>
    <mergeCell ref="E92:I93"/>
    <mergeCell ref="J92:J93"/>
    <mergeCell ref="K92:K93"/>
    <mergeCell ref="L92:L93"/>
    <mergeCell ref="M92:M93"/>
    <mergeCell ref="L103:M108"/>
    <mergeCell ref="A104:B104"/>
    <mergeCell ref="D104:E104"/>
    <mergeCell ref="A105:B105"/>
    <mergeCell ref="D105:E105"/>
    <mergeCell ref="A106:B106"/>
    <mergeCell ref="D106:E106"/>
    <mergeCell ref="A108:C108"/>
    <mergeCell ref="D108:H108"/>
    <mergeCell ref="A107:B107"/>
    <mergeCell ref="D107:E107"/>
    <mergeCell ref="A101:A102"/>
    <mergeCell ref="B101:B102"/>
    <mergeCell ref="C101:C102"/>
    <mergeCell ref="D101:D102"/>
    <mergeCell ref="E101:I102"/>
    <mergeCell ref="J101:J102"/>
    <mergeCell ref="K101:K102"/>
    <mergeCell ref="L101:L102"/>
    <mergeCell ref="M101:M102"/>
    <mergeCell ref="L112:M117"/>
    <mergeCell ref="A113:B113"/>
    <mergeCell ref="D113:E113"/>
    <mergeCell ref="A114:B114"/>
    <mergeCell ref="D114:E114"/>
    <mergeCell ref="A115:B115"/>
    <mergeCell ref="D115:E115"/>
    <mergeCell ref="A117:C117"/>
    <mergeCell ref="D117:H117"/>
    <mergeCell ref="A116:B116"/>
    <mergeCell ref="D116:E116"/>
    <mergeCell ref="A110:A111"/>
    <mergeCell ref="B110:B111"/>
    <mergeCell ref="C110:C111"/>
    <mergeCell ref="D110:D111"/>
    <mergeCell ref="E110:I111"/>
    <mergeCell ref="J110:J111"/>
    <mergeCell ref="K110:K111"/>
    <mergeCell ref="L110:L111"/>
    <mergeCell ref="M110:M111"/>
    <mergeCell ref="L122:M127"/>
    <mergeCell ref="A123:B123"/>
    <mergeCell ref="D123:E123"/>
    <mergeCell ref="A124:B124"/>
    <mergeCell ref="D124:E124"/>
    <mergeCell ref="A125:B125"/>
    <mergeCell ref="D125:E125"/>
    <mergeCell ref="A127:C127"/>
    <mergeCell ref="D127:H127"/>
    <mergeCell ref="A126:B126"/>
    <mergeCell ref="D126:E126"/>
    <mergeCell ref="A120:A121"/>
    <mergeCell ref="B120:B121"/>
    <mergeCell ref="C120:C121"/>
    <mergeCell ref="D120:D121"/>
    <mergeCell ref="E120:I121"/>
    <mergeCell ref="J120:J121"/>
    <mergeCell ref="K120:K121"/>
    <mergeCell ref="L120:L121"/>
    <mergeCell ref="M120:M121"/>
    <mergeCell ref="L149:M154"/>
    <mergeCell ref="A150:B150"/>
    <mergeCell ref="D150:E150"/>
    <mergeCell ref="A151:B151"/>
    <mergeCell ref="D151:E151"/>
    <mergeCell ref="A152:B152"/>
    <mergeCell ref="D152:E152"/>
    <mergeCell ref="A154:C154"/>
    <mergeCell ref="D154:H154"/>
    <mergeCell ref="A153:B153"/>
    <mergeCell ref="D153:E153"/>
    <mergeCell ref="A147:A148"/>
    <mergeCell ref="B147:B148"/>
    <mergeCell ref="C147:C148"/>
    <mergeCell ref="D147:D148"/>
    <mergeCell ref="E147:I148"/>
    <mergeCell ref="J147:J148"/>
    <mergeCell ref="K147:K148"/>
    <mergeCell ref="L147:L148"/>
    <mergeCell ref="M147:M148"/>
    <mergeCell ref="A160:B160"/>
    <mergeCell ref="D160:E160"/>
    <mergeCell ref="A161:B161"/>
    <mergeCell ref="D161:E161"/>
    <mergeCell ref="A163:C163"/>
    <mergeCell ref="D163:H163"/>
    <mergeCell ref="K156:K157"/>
    <mergeCell ref="L156:L157"/>
    <mergeCell ref="M156:M157"/>
    <mergeCell ref="L158:M163"/>
    <mergeCell ref="A156:A157"/>
    <mergeCell ref="B156:B157"/>
    <mergeCell ref="C156:C157"/>
    <mergeCell ref="D156:D157"/>
    <mergeCell ref="E156:I157"/>
    <mergeCell ref="J156:J157"/>
    <mergeCell ref="D158:E158"/>
    <mergeCell ref="A159:B159"/>
    <mergeCell ref="D159:E159"/>
    <mergeCell ref="A162:B162"/>
    <mergeCell ref="D162:E162"/>
    <mergeCell ref="L167:M172"/>
    <mergeCell ref="A168:B168"/>
    <mergeCell ref="D168:E168"/>
    <mergeCell ref="A169:B169"/>
    <mergeCell ref="D169:E169"/>
    <mergeCell ref="A170:B170"/>
    <mergeCell ref="D170:E170"/>
    <mergeCell ref="A172:C172"/>
    <mergeCell ref="D172:H172"/>
    <mergeCell ref="A171:B171"/>
    <mergeCell ref="D171:E171"/>
    <mergeCell ref="A165:A166"/>
    <mergeCell ref="B165:B166"/>
    <mergeCell ref="C165:C166"/>
    <mergeCell ref="D165:D166"/>
    <mergeCell ref="E165:I166"/>
    <mergeCell ref="J165:J166"/>
    <mergeCell ref="K165:K166"/>
    <mergeCell ref="L165:L166"/>
    <mergeCell ref="M165:M166"/>
    <mergeCell ref="L176:M181"/>
    <mergeCell ref="A177:B177"/>
    <mergeCell ref="D177:E177"/>
    <mergeCell ref="A178:B178"/>
    <mergeCell ref="D178:E178"/>
    <mergeCell ref="A179:B179"/>
    <mergeCell ref="D179:E179"/>
    <mergeCell ref="A181:C181"/>
    <mergeCell ref="D181:H181"/>
    <mergeCell ref="A180:B180"/>
    <mergeCell ref="D180:E180"/>
    <mergeCell ref="A174:A175"/>
    <mergeCell ref="B174:B175"/>
    <mergeCell ref="C174:C175"/>
    <mergeCell ref="D174:D175"/>
    <mergeCell ref="E174:I175"/>
    <mergeCell ref="J174:J175"/>
    <mergeCell ref="K174:K175"/>
    <mergeCell ref="L174:L175"/>
    <mergeCell ref="M174:M175"/>
    <mergeCell ref="L185:M190"/>
    <mergeCell ref="A186:B186"/>
    <mergeCell ref="D186:E186"/>
    <mergeCell ref="A187:B187"/>
    <mergeCell ref="D187:E187"/>
    <mergeCell ref="A188:B188"/>
    <mergeCell ref="D188:E188"/>
    <mergeCell ref="A190:C190"/>
    <mergeCell ref="D190:H190"/>
    <mergeCell ref="A189:B189"/>
    <mergeCell ref="D189:E189"/>
    <mergeCell ref="A183:A184"/>
    <mergeCell ref="B183:B184"/>
    <mergeCell ref="C183:C184"/>
    <mergeCell ref="D183:D184"/>
    <mergeCell ref="E183:I184"/>
    <mergeCell ref="J183:J184"/>
    <mergeCell ref="K183:K184"/>
    <mergeCell ref="L183:L184"/>
    <mergeCell ref="M183:M184"/>
    <mergeCell ref="L194:M199"/>
    <mergeCell ref="A195:B195"/>
    <mergeCell ref="D195:E195"/>
    <mergeCell ref="A196:B196"/>
    <mergeCell ref="D196:E196"/>
    <mergeCell ref="A197:B197"/>
    <mergeCell ref="D197:E197"/>
    <mergeCell ref="A199:C199"/>
    <mergeCell ref="D199:H199"/>
    <mergeCell ref="A198:B198"/>
    <mergeCell ref="D198:E198"/>
    <mergeCell ref="A192:A193"/>
    <mergeCell ref="B192:B193"/>
    <mergeCell ref="C192:C193"/>
    <mergeCell ref="D192:D193"/>
    <mergeCell ref="E192:I193"/>
    <mergeCell ref="J192:J193"/>
    <mergeCell ref="K192:K193"/>
    <mergeCell ref="L192:L193"/>
    <mergeCell ref="M192:M193"/>
    <mergeCell ref="L203:M208"/>
    <mergeCell ref="A204:B204"/>
    <mergeCell ref="D204:E204"/>
    <mergeCell ref="A205:B205"/>
    <mergeCell ref="D205:E205"/>
    <mergeCell ref="A206:B206"/>
    <mergeCell ref="D206:E206"/>
    <mergeCell ref="A208:C208"/>
    <mergeCell ref="D208:H208"/>
    <mergeCell ref="A207:B207"/>
    <mergeCell ref="D207:E207"/>
    <mergeCell ref="A201:A202"/>
    <mergeCell ref="B201:B202"/>
    <mergeCell ref="C201:C202"/>
    <mergeCell ref="D201:D202"/>
    <mergeCell ref="E201:I202"/>
    <mergeCell ref="J201:J202"/>
    <mergeCell ref="K201:K202"/>
    <mergeCell ref="L201:L202"/>
    <mergeCell ref="M201:M202"/>
    <mergeCell ref="L212:M217"/>
    <mergeCell ref="A213:B213"/>
    <mergeCell ref="D213:E213"/>
    <mergeCell ref="A214:B214"/>
    <mergeCell ref="D214:E214"/>
    <mergeCell ref="A215:B215"/>
    <mergeCell ref="D215:E215"/>
    <mergeCell ref="A217:C217"/>
    <mergeCell ref="D217:H217"/>
    <mergeCell ref="A216:B216"/>
    <mergeCell ref="D216:E216"/>
    <mergeCell ref="A210:A211"/>
    <mergeCell ref="B210:B211"/>
    <mergeCell ref="C210:C211"/>
    <mergeCell ref="D210:D211"/>
    <mergeCell ref="E210:I211"/>
    <mergeCell ref="J210:J211"/>
    <mergeCell ref="K210:K211"/>
    <mergeCell ref="L210:L211"/>
    <mergeCell ref="M210:M211"/>
    <mergeCell ref="L221:M226"/>
    <mergeCell ref="A222:B222"/>
    <mergeCell ref="D222:E222"/>
    <mergeCell ref="A223:B223"/>
    <mergeCell ref="D223:E223"/>
    <mergeCell ref="A224:B224"/>
    <mergeCell ref="D224:E224"/>
    <mergeCell ref="A226:C226"/>
    <mergeCell ref="D226:H226"/>
    <mergeCell ref="A225:B225"/>
    <mergeCell ref="D225:E225"/>
    <mergeCell ref="A219:A220"/>
    <mergeCell ref="B219:B220"/>
    <mergeCell ref="C219:C220"/>
    <mergeCell ref="D219:D220"/>
    <mergeCell ref="E219:I220"/>
    <mergeCell ref="J219:J220"/>
    <mergeCell ref="K219:K220"/>
    <mergeCell ref="L219:L220"/>
    <mergeCell ref="M219:M220"/>
    <mergeCell ref="L230:M235"/>
    <mergeCell ref="A231:B231"/>
    <mergeCell ref="D231:E231"/>
    <mergeCell ref="A232:B232"/>
    <mergeCell ref="D232:E232"/>
    <mergeCell ref="A233:B233"/>
    <mergeCell ref="D233:E233"/>
    <mergeCell ref="A235:C235"/>
    <mergeCell ref="D235:H235"/>
    <mergeCell ref="A234:B234"/>
    <mergeCell ref="D234:E234"/>
    <mergeCell ref="A228:A229"/>
    <mergeCell ref="B228:B229"/>
    <mergeCell ref="C228:C229"/>
    <mergeCell ref="D228:D229"/>
    <mergeCell ref="E228:I229"/>
    <mergeCell ref="J228:J229"/>
    <mergeCell ref="K228:K229"/>
    <mergeCell ref="L228:L229"/>
    <mergeCell ref="M228:M229"/>
    <mergeCell ref="L239:M244"/>
    <mergeCell ref="A240:B240"/>
    <mergeCell ref="D240:E240"/>
    <mergeCell ref="A241:B241"/>
    <mergeCell ref="D241:E241"/>
    <mergeCell ref="A242:B242"/>
    <mergeCell ref="D242:E242"/>
    <mergeCell ref="A244:C244"/>
    <mergeCell ref="D244:H244"/>
    <mergeCell ref="A243:B243"/>
    <mergeCell ref="D243:E243"/>
    <mergeCell ref="A237:A238"/>
    <mergeCell ref="B237:B238"/>
    <mergeCell ref="C237:C238"/>
    <mergeCell ref="D237:D238"/>
    <mergeCell ref="E237:I238"/>
    <mergeCell ref="J237:J238"/>
    <mergeCell ref="K237:K238"/>
    <mergeCell ref="L237:L238"/>
    <mergeCell ref="M237:M238"/>
    <mergeCell ref="L329:M334"/>
    <mergeCell ref="A330:B330"/>
    <mergeCell ref="D330:E330"/>
    <mergeCell ref="A331:B331"/>
    <mergeCell ref="D331:E331"/>
    <mergeCell ref="A332:B332"/>
    <mergeCell ref="D332:E332"/>
    <mergeCell ref="A334:C334"/>
    <mergeCell ref="D334:H334"/>
    <mergeCell ref="A333:B333"/>
    <mergeCell ref="D333:E333"/>
    <mergeCell ref="A327:A328"/>
    <mergeCell ref="B327:B328"/>
    <mergeCell ref="C327:C328"/>
    <mergeCell ref="D327:D328"/>
    <mergeCell ref="E327:I328"/>
    <mergeCell ref="J327:J328"/>
    <mergeCell ref="K327:K328"/>
    <mergeCell ref="L327:L328"/>
    <mergeCell ref="M327:M328"/>
    <mergeCell ref="L338:M342"/>
    <mergeCell ref="A339:B339"/>
    <mergeCell ref="D339:E339"/>
    <mergeCell ref="A340:B340"/>
    <mergeCell ref="D340:E340"/>
    <mergeCell ref="A341:B341"/>
    <mergeCell ref="A342:C342"/>
    <mergeCell ref="D342:H342"/>
    <mergeCell ref="D341:E341"/>
    <mergeCell ref="A336:A337"/>
    <mergeCell ref="B336:B337"/>
    <mergeCell ref="C336:C337"/>
    <mergeCell ref="D336:D337"/>
    <mergeCell ref="E336:I337"/>
    <mergeCell ref="J336:J337"/>
    <mergeCell ref="K336:K337"/>
    <mergeCell ref="L336:L337"/>
    <mergeCell ref="M336:M337"/>
    <mergeCell ref="L346:M350"/>
    <mergeCell ref="A347:B347"/>
    <mergeCell ref="D347:E347"/>
    <mergeCell ref="A348:B348"/>
    <mergeCell ref="D348:E348"/>
    <mergeCell ref="A349:B349"/>
    <mergeCell ref="A350:C350"/>
    <mergeCell ref="D350:H350"/>
    <mergeCell ref="D349:E349"/>
    <mergeCell ref="A344:A345"/>
    <mergeCell ref="B344:B345"/>
    <mergeCell ref="C344:C345"/>
    <mergeCell ref="D344:D345"/>
    <mergeCell ref="E344:I345"/>
    <mergeCell ref="J344:J345"/>
    <mergeCell ref="K344:K345"/>
    <mergeCell ref="L344:L345"/>
    <mergeCell ref="M344:M345"/>
    <mergeCell ref="D354:E354"/>
    <mergeCell ref="L354:M358"/>
    <mergeCell ref="A355:B355"/>
    <mergeCell ref="D355:E355"/>
    <mergeCell ref="A356:B356"/>
    <mergeCell ref="D356:E356"/>
    <mergeCell ref="A358:C358"/>
    <mergeCell ref="D358:H358"/>
    <mergeCell ref="A357:B357"/>
    <mergeCell ref="D357:E357"/>
    <mergeCell ref="A352:A353"/>
    <mergeCell ref="B352:B353"/>
    <mergeCell ref="C352:C353"/>
    <mergeCell ref="D352:D353"/>
    <mergeCell ref="E352:I353"/>
    <mergeCell ref="J352:J353"/>
    <mergeCell ref="K352:K353"/>
    <mergeCell ref="L352:L353"/>
    <mergeCell ref="M352:M353"/>
    <mergeCell ref="D362:E362"/>
    <mergeCell ref="L362:M366"/>
    <mergeCell ref="A363:B363"/>
    <mergeCell ref="D363:E363"/>
    <mergeCell ref="A364:B364"/>
    <mergeCell ref="D364:E364"/>
    <mergeCell ref="A366:C366"/>
    <mergeCell ref="D366:H366"/>
    <mergeCell ref="A365:B365"/>
    <mergeCell ref="D365:E365"/>
    <mergeCell ref="A360:A361"/>
    <mergeCell ref="B360:B361"/>
    <mergeCell ref="C360:C361"/>
    <mergeCell ref="D360:D361"/>
    <mergeCell ref="E360:I361"/>
    <mergeCell ref="J360:J361"/>
    <mergeCell ref="K360:K361"/>
    <mergeCell ref="L360:L361"/>
    <mergeCell ref="M360:M361"/>
    <mergeCell ref="D370:E370"/>
    <mergeCell ref="L370:M374"/>
    <mergeCell ref="A371:B371"/>
    <mergeCell ref="D371:E371"/>
    <mergeCell ref="A372:B372"/>
    <mergeCell ref="D372:E372"/>
    <mergeCell ref="A373:B373"/>
    <mergeCell ref="A374:C374"/>
    <mergeCell ref="D374:H374"/>
    <mergeCell ref="D373:E373"/>
    <mergeCell ref="A368:A369"/>
    <mergeCell ref="B368:B369"/>
    <mergeCell ref="C368:C369"/>
    <mergeCell ref="D368:D369"/>
    <mergeCell ref="E368:I369"/>
    <mergeCell ref="J368:J369"/>
    <mergeCell ref="K368:K369"/>
    <mergeCell ref="L368:L369"/>
    <mergeCell ref="M368:M369"/>
    <mergeCell ref="D378:E378"/>
    <mergeCell ref="L378:M382"/>
    <mergeCell ref="A379:B379"/>
    <mergeCell ref="D379:E379"/>
    <mergeCell ref="A380:B380"/>
    <mergeCell ref="D380:E380"/>
    <mergeCell ref="A381:B381"/>
    <mergeCell ref="A382:C382"/>
    <mergeCell ref="D382:H382"/>
    <mergeCell ref="D381:E381"/>
    <mergeCell ref="A376:A377"/>
    <mergeCell ref="B376:B377"/>
    <mergeCell ref="C376:C377"/>
    <mergeCell ref="D376:D377"/>
    <mergeCell ref="E376:I377"/>
    <mergeCell ref="J376:J377"/>
    <mergeCell ref="K376:K377"/>
    <mergeCell ref="L376:L377"/>
    <mergeCell ref="M376:M377"/>
    <mergeCell ref="D386:E386"/>
    <mergeCell ref="L386:M390"/>
    <mergeCell ref="A387:B387"/>
    <mergeCell ref="D387:E387"/>
    <mergeCell ref="A388:B388"/>
    <mergeCell ref="D388:E388"/>
    <mergeCell ref="A389:B389"/>
    <mergeCell ref="A390:C390"/>
    <mergeCell ref="D390:H390"/>
    <mergeCell ref="D389:E389"/>
    <mergeCell ref="A384:A385"/>
    <mergeCell ref="B384:B385"/>
    <mergeCell ref="C384:C385"/>
    <mergeCell ref="D384:D385"/>
    <mergeCell ref="E384:I385"/>
    <mergeCell ref="J384:J385"/>
    <mergeCell ref="K384:K385"/>
    <mergeCell ref="L384:L385"/>
    <mergeCell ref="M384:M385"/>
    <mergeCell ref="D394:E394"/>
    <mergeCell ref="L394:M398"/>
    <mergeCell ref="A395:B395"/>
    <mergeCell ref="D395:E395"/>
    <mergeCell ref="A396:B396"/>
    <mergeCell ref="D396:E396"/>
    <mergeCell ref="A397:B397"/>
    <mergeCell ref="A398:C398"/>
    <mergeCell ref="D398:H398"/>
    <mergeCell ref="D397:E397"/>
    <mergeCell ref="A392:A393"/>
    <mergeCell ref="B392:B393"/>
    <mergeCell ref="C392:C393"/>
    <mergeCell ref="D392:D393"/>
    <mergeCell ref="E392:I393"/>
    <mergeCell ref="J392:J393"/>
    <mergeCell ref="K392:K393"/>
    <mergeCell ref="L392:L393"/>
    <mergeCell ref="M392:M393"/>
    <mergeCell ref="D131:E131"/>
    <mergeCell ref="L131:M136"/>
    <mergeCell ref="A132:B132"/>
    <mergeCell ref="D132:E132"/>
    <mergeCell ref="A133:B133"/>
    <mergeCell ref="D133:E133"/>
    <mergeCell ref="A134:B134"/>
    <mergeCell ref="D134:E134"/>
    <mergeCell ref="A135:B135"/>
    <mergeCell ref="D135:E135"/>
    <mergeCell ref="A136:C136"/>
    <mergeCell ref="D136:H136"/>
    <mergeCell ref="A129:A130"/>
    <mergeCell ref="B129:B130"/>
    <mergeCell ref="C129:C130"/>
    <mergeCell ref="D129:D130"/>
    <mergeCell ref="E129:I130"/>
    <mergeCell ref="J129:J130"/>
    <mergeCell ref="K129:K130"/>
    <mergeCell ref="L129:L130"/>
    <mergeCell ref="M129:M130"/>
    <mergeCell ref="D140:E140"/>
    <mergeCell ref="L140:M145"/>
    <mergeCell ref="A141:B141"/>
    <mergeCell ref="D141:E141"/>
    <mergeCell ref="A142:B142"/>
    <mergeCell ref="D142:E142"/>
    <mergeCell ref="A143:B143"/>
    <mergeCell ref="D143:E143"/>
    <mergeCell ref="A144:B144"/>
    <mergeCell ref="D144:E144"/>
    <mergeCell ref="A145:C145"/>
    <mergeCell ref="D145:H145"/>
    <mergeCell ref="A138:A139"/>
    <mergeCell ref="B138:B139"/>
    <mergeCell ref="C138:C139"/>
    <mergeCell ref="D138:D139"/>
    <mergeCell ref="E138:I139"/>
    <mergeCell ref="J138:J139"/>
    <mergeCell ref="K138:K139"/>
    <mergeCell ref="L138:L139"/>
    <mergeCell ref="M138:M139"/>
    <mergeCell ref="D248:E248"/>
    <mergeCell ref="L248:M253"/>
    <mergeCell ref="A249:B249"/>
    <mergeCell ref="D249:E249"/>
    <mergeCell ref="A250:B250"/>
    <mergeCell ref="D250:E250"/>
    <mergeCell ref="A251:B251"/>
    <mergeCell ref="D251:E251"/>
    <mergeCell ref="A252:B252"/>
    <mergeCell ref="D252:E252"/>
    <mergeCell ref="A253:C253"/>
    <mergeCell ref="D253:H253"/>
    <mergeCell ref="A246:A247"/>
    <mergeCell ref="B246:B247"/>
    <mergeCell ref="C246:C247"/>
    <mergeCell ref="D246:D247"/>
    <mergeCell ref="E246:I247"/>
    <mergeCell ref="J246:J247"/>
    <mergeCell ref="K246:K247"/>
    <mergeCell ref="L246:L247"/>
    <mergeCell ref="M246:M247"/>
    <mergeCell ref="D257:E257"/>
    <mergeCell ref="L257:M262"/>
    <mergeCell ref="A258:B258"/>
    <mergeCell ref="D258:E258"/>
    <mergeCell ref="A259:B259"/>
    <mergeCell ref="D259:E259"/>
    <mergeCell ref="A260:B260"/>
    <mergeCell ref="D260:E260"/>
    <mergeCell ref="A261:B261"/>
    <mergeCell ref="D261:E261"/>
    <mergeCell ref="A262:C262"/>
    <mergeCell ref="D262:H262"/>
    <mergeCell ref="A255:A256"/>
    <mergeCell ref="B255:B256"/>
    <mergeCell ref="C255:C256"/>
    <mergeCell ref="D255:D256"/>
    <mergeCell ref="E255:I256"/>
    <mergeCell ref="J255:J256"/>
    <mergeCell ref="K255:K256"/>
    <mergeCell ref="L255:L256"/>
    <mergeCell ref="M255:M256"/>
    <mergeCell ref="D266:E266"/>
    <mergeCell ref="L266:M271"/>
    <mergeCell ref="A267:B267"/>
    <mergeCell ref="D267:E267"/>
    <mergeCell ref="A268:B268"/>
    <mergeCell ref="D268:E268"/>
    <mergeCell ref="A269:B269"/>
    <mergeCell ref="D269:E269"/>
    <mergeCell ref="A270:B270"/>
    <mergeCell ref="D270:E270"/>
    <mergeCell ref="A271:C271"/>
    <mergeCell ref="D271:H271"/>
    <mergeCell ref="A264:A265"/>
    <mergeCell ref="B264:B265"/>
    <mergeCell ref="C264:C265"/>
    <mergeCell ref="D264:D265"/>
    <mergeCell ref="E264:I265"/>
    <mergeCell ref="J264:J265"/>
    <mergeCell ref="K264:K265"/>
    <mergeCell ref="L264:L265"/>
    <mergeCell ref="M264:M265"/>
    <mergeCell ref="D275:E275"/>
    <mergeCell ref="L275:M280"/>
    <mergeCell ref="A276:B276"/>
    <mergeCell ref="D276:E276"/>
    <mergeCell ref="A277:B277"/>
    <mergeCell ref="D277:E277"/>
    <mergeCell ref="A278:B278"/>
    <mergeCell ref="D278:E278"/>
    <mergeCell ref="A279:B279"/>
    <mergeCell ref="D279:E279"/>
    <mergeCell ref="A280:C280"/>
    <mergeCell ref="D280:H280"/>
    <mergeCell ref="A273:A274"/>
    <mergeCell ref="B273:B274"/>
    <mergeCell ref="C273:C274"/>
    <mergeCell ref="D273:D274"/>
    <mergeCell ref="E273:I274"/>
    <mergeCell ref="J273:J274"/>
    <mergeCell ref="K273:K274"/>
    <mergeCell ref="L273:L274"/>
    <mergeCell ref="M273:M274"/>
    <mergeCell ref="D284:E284"/>
    <mergeCell ref="L284:M289"/>
    <mergeCell ref="A285:B285"/>
    <mergeCell ref="D285:E285"/>
    <mergeCell ref="A286:B286"/>
    <mergeCell ref="D286:E286"/>
    <mergeCell ref="A287:B287"/>
    <mergeCell ref="D287:E287"/>
    <mergeCell ref="A288:B288"/>
    <mergeCell ref="D288:E288"/>
    <mergeCell ref="A289:C289"/>
    <mergeCell ref="D289:H289"/>
    <mergeCell ref="A282:A283"/>
    <mergeCell ref="B282:B283"/>
    <mergeCell ref="C282:C283"/>
    <mergeCell ref="D282:D283"/>
    <mergeCell ref="E282:I283"/>
    <mergeCell ref="J282:J283"/>
    <mergeCell ref="K282:K283"/>
    <mergeCell ref="L282:L283"/>
    <mergeCell ref="M282:M283"/>
    <mergeCell ref="D293:E293"/>
    <mergeCell ref="L293:M298"/>
    <mergeCell ref="A294:B294"/>
    <mergeCell ref="D294:E294"/>
    <mergeCell ref="A295:B295"/>
    <mergeCell ref="D295:E295"/>
    <mergeCell ref="A296:B296"/>
    <mergeCell ref="D296:E296"/>
    <mergeCell ref="A297:B297"/>
    <mergeCell ref="D297:E297"/>
    <mergeCell ref="A298:C298"/>
    <mergeCell ref="D298:H298"/>
    <mergeCell ref="A291:A292"/>
    <mergeCell ref="B291:B292"/>
    <mergeCell ref="C291:C292"/>
    <mergeCell ref="D291:D292"/>
    <mergeCell ref="E291:I292"/>
    <mergeCell ref="J291:J292"/>
    <mergeCell ref="K291:K292"/>
    <mergeCell ref="L291:L292"/>
    <mergeCell ref="M291:M292"/>
    <mergeCell ref="D302:E302"/>
    <mergeCell ref="L302:M307"/>
    <mergeCell ref="A303:B303"/>
    <mergeCell ref="D303:E303"/>
    <mergeCell ref="A304:B304"/>
    <mergeCell ref="D304:E304"/>
    <mergeCell ref="A305:B305"/>
    <mergeCell ref="D305:E305"/>
    <mergeCell ref="A306:B306"/>
    <mergeCell ref="D306:E306"/>
    <mergeCell ref="A307:C307"/>
    <mergeCell ref="D307:H307"/>
    <mergeCell ref="A300:A301"/>
    <mergeCell ref="B300:B301"/>
    <mergeCell ref="C300:C301"/>
    <mergeCell ref="D300:D301"/>
    <mergeCell ref="E300:I301"/>
    <mergeCell ref="J300:J301"/>
    <mergeCell ref="K300:K301"/>
    <mergeCell ref="L300:L301"/>
    <mergeCell ref="M300:M301"/>
    <mergeCell ref="D311:E311"/>
    <mergeCell ref="L311:M316"/>
    <mergeCell ref="A312:B312"/>
    <mergeCell ref="D312:E312"/>
    <mergeCell ref="A313:B313"/>
    <mergeCell ref="D313:E313"/>
    <mergeCell ref="A314:B314"/>
    <mergeCell ref="D314:E314"/>
    <mergeCell ref="A315:B315"/>
    <mergeCell ref="D315:E315"/>
    <mergeCell ref="A316:C316"/>
    <mergeCell ref="D316:H316"/>
    <mergeCell ref="A309:A310"/>
    <mergeCell ref="B309:B310"/>
    <mergeCell ref="C309:C310"/>
    <mergeCell ref="D309:D310"/>
    <mergeCell ref="E309:I310"/>
    <mergeCell ref="J309:J310"/>
    <mergeCell ref="K309:K310"/>
    <mergeCell ref="L309:L310"/>
    <mergeCell ref="M309:M310"/>
    <mergeCell ref="D320:E320"/>
    <mergeCell ref="L320:M325"/>
    <mergeCell ref="A321:B321"/>
    <mergeCell ref="D321:E321"/>
    <mergeCell ref="A322:B322"/>
    <mergeCell ref="D322:E322"/>
    <mergeCell ref="A323:B323"/>
    <mergeCell ref="D323:E323"/>
    <mergeCell ref="A324:B324"/>
    <mergeCell ref="D324:E324"/>
    <mergeCell ref="A325:C325"/>
    <mergeCell ref="D325:H325"/>
    <mergeCell ref="A318:A319"/>
    <mergeCell ref="B318:B319"/>
    <mergeCell ref="C318:C319"/>
    <mergeCell ref="D318:D319"/>
    <mergeCell ref="E318:I319"/>
    <mergeCell ref="J318:J319"/>
    <mergeCell ref="K318:K319"/>
    <mergeCell ref="L318:L319"/>
    <mergeCell ref="M318:M319"/>
  </mergeCells>
  <phoneticPr fontId="36" type="noConversion"/>
  <hyperlinks>
    <hyperlink ref="J15" r:id="rId1"/>
    <hyperlink ref="J16" r:id="rId2"/>
    <hyperlink ref="J18" r:id="rId3"/>
    <hyperlink ref="J17" r:id="rId4"/>
    <hyperlink ref="J24" r:id="rId5"/>
    <hyperlink ref="J25" r:id="rId6"/>
    <hyperlink ref="J27" r:id="rId7"/>
    <hyperlink ref="J26" r:id="rId8"/>
    <hyperlink ref="J33" r:id="rId9"/>
    <hyperlink ref="J34" r:id="rId10"/>
    <hyperlink ref="J36" r:id="rId11"/>
    <hyperlink ref="J35" r:id="rId12"/>
    <hyperlink ref="J42" r:id="rId13"/>
    <hyperlink ref="J43" r:id="rId14"/>
    <hyperlink ref="J45" r:id="rId15"/>
    <hyperlink ref="J44" r:id="rId16"/>
    <hyperlink ref="J50" r:id="rId17"/>
    <hyperlink ref="J51" r:id="rId18"/>
    <hyperlink ref="J53" r:id="rId19"/>
    <hyperlink ref="J52" r:id="rId20"/>
    <hyperlink ref="J59" r:id="rId21"/>
    <hyperlink ref="J60" r:id="rId22"/>
    <hyperlink ref="J62" r:id="rId23"/>
    <hyperlink ref="J61" r:id="rId24"/>
    <hyperlink ref="J68" r:id="rId25"/>
    <hyperlink ref="J69" r:id="rId26"/>
    <hyperlink ref="J71" r:id="rId27"/>
    <hyperlink ref="J70" r:id="rId28"/>
    <hyperlink ref="J77" r:id="rId29"/>
    <hyperlink ref="J78" r:id="rId30"/>
    <hyperlink ref="J80" r:id="rId31"/>
    <hyperlink ref="J79" r:id="rId32"/>
    <hyperlink ref="J86" r:id="rId33"/>
    <hyperlink ref="J87" r:id="rId34"/>
    <hyperlink ref="J89" r:id="rId35"/>
    <hyperlink ref="J88" r:id="rId36"/>
    <hyperlink ref="J95" r:id="rId37"/>
    <hyperlink ref="J96" r:id="rId38"/>
    <hyperlink ref="J98" r:id="rId39"/>
    <hyperlink ref="J97" r:id="rId40"/>
    <hyperlink ref="J104" r:id="rId41"/>
    <hyperlink ref="J105" r:id="rId42"/>
    <hyperlink ref="J107" r:id="rId43"/>
    <hyperlink ref="J106" r:id="rId44"/>
    <hyperlink ref="J113" r:id="rId45"/>
    <hyperlink ref="J114" r:id="rId46"/>
    <hyperlink ref="J116" r:id="rId47"/>
    <hyperlink ref="J115" r:id="rId48"/>
    <hyperlink ref="J123" r:id="rId49"/>
    <hyperlink ref="J124" r:id="rId50"/>
    <hyperlink ref="J126" r:id="rId51"/>
    <hyperlink ref="J125" r:id="rId52"/>
    <hyperlink ref="J132" r:id="rId53"/>
    <hyperlink ref="J133" r:id="rId54"/>
    <hyperlink ref="J135" r:id="rId55"/>
    <hyperlink ref="J134" r:id="rId56"/>
    <hyperlink ref="J141" r:id="rId57"/>
    <hyperlink ref="J142" r:id="rId58"/>
    <hyperlink ref="J144" r:id="rId59"/>
    <hyperlink ref="J143" r:id="rId60"/>
    <hyperlink ref="J150" r:id="rId61"/>
    <hyperlink ref="J151" r:id="rId62"/>
    <hyperlink ref="J153" r:id="rId63"/>
    <hyperlink ref="J152" r:id="rId64"/>
    <hyperlink ref="J159" r:id="rId65"/>
    <hyperlink ref="J160" r:id="rId66"/>
    <hyperlink ref="J162" r:id="rId67"/>
    <hyperlink ref="J161" r:id="rId68"/>
    <hyperlink ref="J168" r:id="rId69"/>
    <hyperlink ref="J169" r:id="rId70"/>
    <hyperlink ref="J171" r:id="rId71"/>
    <hyperlink ref="J170" r:id="rId72"/>
    <hyperlink ref="J177" r:id="rId73"/>
    <hyperlink ref="J178" r:id="rId74"/>
    <hyperlink ref="J180" r:id="rId75"/>
    <hyperlink ref="J179" r:id="rId76"/>
    <hyperlink ref="J186" r:id="rId77"/>
    <hyperlink ref="J187" r:id="rId78"/>
    <hyperlink ref="J189" r:id="rId79"/>
    <hyperlink ref="J188" r:id="rId80"/>
    <hyperlink ref="J195" r:id="rId81"/>
    <hyperlink ref="J196" r:id="rId82"/>
    <hyperlink ref="J198" r:id="rId83"/>
    <hyperlink ref="J197" r:id="rId84"/>
    <hyperlink ref="J204" r:id="rId85"/>
    <hyperlink ref="J205" r:id="rId86"/>
    <hyperlink ref="J207" r:id="rId87"/>
    <hyperlink ref="J206" r:id="rId88"/>
    <hyperlink ref="J213" r:id="rId89"/>
    <hyperlink ref="J214" r:id="rId90"/>
    <hyperlink ref="J216" r:id="rId91"/>
    <hyperlink ref="J215" r:id="rId92"/>
    <hyperlink ref="J222" r:id="rId93"/>
    <hyperlink ref="J223" r:id="rId94"/>
    <hyperlink ref="J225" r:id="rId95"/>
    <hyperlink ref="J224" r:id="rId96"/>
    <hyperlink ref="J231" r:id="rId97"/>
    <hyperlink ref="J232" r:id="rId98"/>
    <hyperlink ref="J234" r:id="rId99"/>
    <hyperlink ref="J233" r:id="rId100"/>
    <hyperlink ref="J240" r:id="rId101"/>
    <hyperlink ref="J241" r:id="rId102"/>
    <hyperlink ref="J243" r:id="rId103"/>
    <hyperlink ref="J242" r:id="rId104"/>
    <hyperlink ref="J249" r:id="rId105"/>
    <hyperlink ref="J250" r:id="rId106"/>
    <hyperlink ref="J252" r:id="rId107"/>
    <hyperlink ref="J251" r:id="rId108"/>
    <hyperlink ref="J258" r:id="rId109"/>
    <hyperlink ref="J259" r:id="rId110"/>
    <hyperlink ref="J261" r:id="rId111"/>
    <hyperlink ref="J260" r:id="rId112"/>
    <hyperlink ref="J267" r:id="rId113"/>
    <hyperlink ref="J268" r:id="rId114"/>
    <hyperlink ref="J270" r:id="rId115"/>
    <hyperlink ref="J269" r:id="rId116"/>
    <hyperlink ref="J276" r:id="rId117"/>
    <hyperlink ref="J277" r:id="rId118"/>
    <hyperlink ref="J279" r:id="rId119"/>
    <hyperlink ref="J278" r:id="rId120"/>
    <hyperlink ref="J285" r:id="rId121"/>
    <hyperlink ref="J286" r:id="rId122"/>
    <hyperlink ref="J288" r:id="rId123"/>
    <hyperlink ref="J287" r:id="rId124"/>
    <hyperlink ref="J294" r:id="rId125"/>
    <hyperlink ref="J295" r:id="rId126"/>
    <hyperlink ref="J297" r:id="rId127"/>
    <hyperlink ref="J296" r:id="rId128"/>
    <hyperlink ref="J303" r:id="rId129"/>
    <hyperlink ref="J304" r:id="rId130"/>
    <hyperlink ref="J306" r:id="rId131"/>
    <hyperlink ref="J305" r:id="rId132"/>
    <hyperlink ref="J312" r:id="rId133"/>
    <hyperlink ref="J313" r:id="rId134"/>
    <hyperlink ref="J315" r:id="rId135"/>
    <hyperlink ref="J314" r:id="rId136"/>
    <hyperlink ref="J321" r:id="rId137"/>
    <hyperlink ref="J322" r:id="rId138"/>
    <hyperlink ref="J324" r:id="rId139"/>
    <hyperlink ref="J323" r:id="rId140"/>
    <hyperlink ref="J330" r:id="rId141"/>
    <hyperlink ref="J331" r:id="rId142"/>
    <hyperlink ref="J333" r:id="rId143"/>
    <hyperlink ref="J332" r:id="rId144"/>
    <hyperlink ref="J339" r:id="rId145"/>
    <hyperlink ref="J340" r:id="rId146"/>
    <hyperlink ref="J341" r:id="rId147"/>
    <hyperlink ref="J347" r:id="rId148"/>
    <hyperlink ref="J348" r:id="rId149"/>
    <hyperlink ref="J349" r:id="rId150"/>
    <hyperlink ref="J355" r:id="rId151"/>
    <hyperlink ref="J356" r:id="rId152"/>
    <hyperlink ref="J357" r:id="rId153"/>
    <hyperlink ref="J363" r:id="rId154"/>
    <hyperlink ref="J364" r:id="rId155"/>
    <hyperlink ref="J365" r:id="rId156"/>
    <hyperlink ref="J371" r:id="rId157"/>
    <hyperlink ref="J372" r:id="rId158"/>
    <hyperlink ref="J373" r:id="rId159"/>
    <hyperlink ref="J379" r:id="rId160"/>
    <hyperlink ref="J380" r:id="rId161"/>
    <hyperlink ref="J381" r:id="rId162"/>
    <hyperlink ref="J387" r:id="rId163"/>
    <hyperlink ref="J388" r:id="rId164"/>
    <hyperlink ref="J389" r:id="rId165"/>
    <hyperlink ref="J395" r:id="rId166"/>
    <hyperlink ref="J396" r:id="rId167"/>
    <hyperlink ref="J397" r:id="rId168"/>
  </hyperlinks>
  <pageMargins left="0.7" right="0.7" top="0.75" bottom="0.75" header="0.3" footer="0.3"/>
  <pageSetup paperSize="9" scale="48" fitToHeight="0" orientation="landscape" r:id="rId169"/>
  <headerFooter>
    <oddFooter>Página &amp;P de &amp;N</oddFooter>
  </headerFooter>
  <rowBreaks count="7" manualBreakCount="7">
    <brk id="55" max="12" man="1"/>
    <brk id="155" max="12" man="1"/>
    <brk id="173" max="12" man="1"/>
    <brk id="218" max="12" man="1"/>
    <brk id="343" max="12" man="1"/>
    <brk id="383" max="12" man="1"/>
    <brk id="405" max="12" man="1"/>
  </rowBreaks>
  <drawing r:id="rId17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N78"/>
  <sheetViews>
    <sheetView showGridLines="0" showOutlineSymbols="0" showWhiteSpace="0" view="pageBreakPreview" topLeftCell="A67" zoomScale="70" zoomScaleNormal="70" zoomScaleSheetLayoutView="70" workbookViewId="0">
      <selection activeCell="D72" sqref="D72:J72"/>
    </sheetView>
  </sheetViews>
  <sheetFormatPr defaultRowHeight="14" x14ac:dyDescent="0.3"/>
  <cols>
    <col min="2" max="2" width="10" style="4" bestFit="1" customWidth="1"/>
    <col min="3" max="3" width="96.08203125" style="11" customWidth="1"/>
    <col min="4" max="4" width="12.25" style="14" customWidth="1"/>
    <col min="5" max="5" width="14.33203125" customWidth="1"/>
    <col min="6" max="6" width="19.83203125" style="8" customWidth="1"/>
    <col min="7" max="7" width="21.33203125" style="4" customWidth="1"/>
    <col min="8" max="8" width="19.83203125" style="4" customWidth="1"/>
    <col min="9" max="9" width="17.58203125" style="4" customWidth="1"/>
    <col min="10" max="10" width="16.08203125" customWidth="1"/>
  </cols>
  <sheetData>
    <row r="1" spans="2:13" ht="14.5" thickBot="1" x14ac:dyDescent="0.35"/>
    <row r="2" spans="2:13" ht="20.5" x14ac:dyDescent="0.45">
      <c r="B2" s="5"/>
      <c r="C2" s="10"/>
      <c r="D2" s="156"/>
      <c r="E2" s="459" t="s">
        <v>1</v>
      </c>
      <c r="F2" s="459"/>
      <c r="G2" s="459"/>
      <c r="H2" s="459"/>
      <c r="I2" s="156"/>
      <c r="J2" s="157"/>
    </row>
    <row r="3" spans="2:13" ht="25" x14ac:dyDescent="0.45">
      <c r="B3" s="6"/>
      <c r="C3" s="155"/>
      <c r="D3" s="134"/>
      <c r="E3" s="524" t="s">
        <v>2</v>
      </c>
      <c r="F3" s="524"/>
      <c r="G3" s="524"/>
      <c r="H3" s="524"/>
      <c r="I3" s="134"/>
      <c r="J3" s="158"/>
    </row>
    <row r="4" spans="2:13" ht="20.5" x14ac:dyDescent="0.45">
      <c r="B4" s="6"/>
      <c r="C4" s="130"/>
      <c r="D4" s="134"/>
      <c r="E4" s="525" t="s">
        <v>3</v>
      </c>
      <c r="F4" s="525"/>
      <c r="G4" s="525"/>
      <c r="H4" s="525"/>
      <c r="I4" s="134"/>
      <c r="J4" s="158"/>
    </row>
    <row r="5" spans="2:13" ht="20.5" x14ac:dyDescent="0.45">
      <c r="B5" s="6"/>
      <c r="C5" s="130"/>
      <c r="D5" s="134"/>
      <c r="E5" s="525" t="s">
        <v>4</v>
      </c>
      <c r="F5" s="525"/>
      <c r="G5" s="525"/>
      <c r="H5" s="525"/>
      <c r="I5" s="134"/>
      <c r="J5" s="158"/>
    </row>
    <row r="6" spans="2:13" ht="21" thickBot="1" x14ac:dyDescent="0.35">
      <c r="B6" s="6"/>
      <c r="C6" s="130"/>
      <c r="D6" s="131"/>
      <c r="E6" s="132"/>
      <c r="F6" s="132"/>
      <c r="G6" s="132"/>
      <c r="H6" s="132"/>
      <c r="I6" s="132"/>
      <c r="J6" s="133">
        <f>(J10/1)+1</f>
        <v>1</v>
      </c>
    </row>
    <row r="7" spans="2:13" ht="18" x14ac:dyDescent="0.4">
      <c r="B7" s="135" t="s">
        <v>5</v>
      </c>
      <c r="C7" s="152" t="s">
        <v>175</v>
      </c>
      <c r="D7" s="625" t="s">
        <v>6</v>
      </c>
      <c r="E7" s="626"/>
      <c r="F7" s="633">
        <v>45314</v>
      </c>
      <c r="G7" s="634"/>
      <c r="H7" s="634"/>
      <c r="I7" s="634"/>
      <c r="J7" s="635"/>
    </row>
    <row r="8" spans="2:13" ht="18" customHeight="1" x14ac:dyDescent="0.3">
      <c r="B8" s="136" t="s">
        <v>7</v>
      </c>
      <c r="C8" s="153" t="s">
        <v>8</v>
      </c>
      <c r="D8" s="627" t="s">
        <v>289</v>
      </c>
      <c r="E8" s="628"/>
      <c r="F8" s="628"/>
      <c r="G8" s="628"/>
      <c r="H8" s="628"/>
      <c r="I8" s="628"/>
      <c r="J8" s="629"/>
    </row>
    <row r="9" spans="2:13" ht="26.5" customHeight="1" thickBot="1" x14ac:dyDescent="0.35">
      <c r="B9" s="144" t="s">
        <v>194</v>
      </c>
      <c r="C9" s="154">
        <f>G71</f>
        <v>739862.44</v>
      </c>
      <c r="D9" s="623" t="s">
        <v>191</v>
      </c>
      <c r="E9" s="624"/>
      <c r="F9" s="630" t="s">
        <v>372</v>
      </c>
      <c r="G9" s="631"/>
      <c r="H9" s="631"/>
      <c r="I9" s="631"/>
      <c r="J9" s="632"/>
    </row>
    <row r="10" spans="2:13" ht="14.25" customHeight="1" x14ac:dyDescent="0.3">
      <c r="B10" s="615" t="s">
        <v>257</v>
      </c>
      <c r="C10" s="616"/>
      <c r="D10" s="616"/>
      <c r="E10" s="616"/>
      <c r="F10" s="616"/>
      <c r="G10" s="616"/>
      <c r="H10" s="617"/>
      <c r="I10" s="617"/>
      <c r="J10" s="618"/>
      <c r="K10" s="96"/>
    </row>
    <row r="11" spans="2:13" ht="27" customHeight="1" thickBot="1" x14ac:dyDescent="0.35">
      <c r="B11" s="619"/>
      <c r="C11" s="620"/>
      <c r="D11" s="620"/>
      <c r="E11" s="620"/>
      <c r="F11" s="620"/>
      <c r="G11" s="620"/>
      <c r="H11" s="621"/>
      <c r="I11" s="621"/>
      <c r="J11" s="622"/>
      <c r="K11" s="96"/>
    </row>
    <row r="12" spans="2:13" x14ac:dyDescent="0.3">
      <c r="B12" s="6"/>
      <c r="J12" s="97"/>
      <c r="K12" s="96"/>
    </row>
    <row r="13" spans="2:13" ht="14.5" thickBot="1" x14ac:dyDescent="0.35">
      <c r="B13" s="6"/>
      <c r="J13" s="97"/>
      <c r="K13" s="96"/>
    </row>
    <row r="14" spans="2:13" ht="14.25" customHeight="1" x14ac:dyDescent="0.3">
      <c r="B14" s="647" t="s">
        <v>88</v>
      </c>
      <c r="C14" s="645" t="s">
        <v>12</v>
      </c>
      <c r="D14" s="643" t="s">
        <v>10</v>
      </c>
      <c r="E14" s="609" t="s">
        <v>11</v>
      </c>
      <c r="F14" s="611" t="s">
        <v>159</v>
      </c>
      <c r="G14" s="611" t="s">
        <v>373</v>
      </c>
      <c r="H14" s="611" t="s">
        <v>190</v>
      </c>
      <c r="I14" s="611" t="s">
        <v>16</v>
      </c>
      <c r="J14" s="613" t="s">
        <v>162</v>
      </c>
      <c r="K14" s="96"/>
    </row>
    <row r="15" spans="2:13" ht="32.25" customHeight="1" thickBot="1" x14ac:dyDescent="0.35">
      <c r="B15" s="648"/>
      <c r="C15" s="646"/>
      <c r="D15" s="644"/>
      <c r="E15" s="610"/>
      <c r="F15" s="612"/>
      <c r="G15" s="612"/>
      <c r="H15" s="612"/>
      <c r="I15" s="612"/>
      <c r="J15" s="614"/>
      <c r="K15" s="96"/>
      <c r="L15" s="607"/>
      <c r="M15" s="607"/>
    </row>
    <row r="16" spans="2:13" ht="15.5" x14ac:dyDescent="0.3">
      <c r="B16" s="99"/>
      <c r="C16" s="100"/>
      <c r="D16" s="101"/>
      <c r="E16" s="102"/>
      <c r="F16" s="103"/>
      <c r="G16" s="104"/>
      <c r="H16" s="145"/>
      <c r="I16" s="145"/>
      <c r="J16" s="105"/>
      <c r="K16" s="96"/>
      <c r="L16" s="608"/>
      <c r="M16" s="608"/>
    </row>
    <row r="17" spans="2:10" ht="18" x14ac:dyDescent="0.3">
      <c r="B17" s="120">
        <v>1</v>
      </c>
      <c r="C17" s="649" t="s">
        <v>179</v>
      </c>
      <c r="D17" s="650"/>
      <c r="E17" s="650"/>
      <c r="F17" s="650"/>
      <c r="G17" s="121">
        <f>TRUNC(SUM(G18:G32),2)</f>
        <v>95762.5</v>
      </c>
      <c r="H17" s="146"/>
      <c r="I17" s="146"/>
      <c r="J17" s="151">
        <f t="shared" ref="J17:J23" si="0">G17/$G$71</f>
        <v>0.12943284430008367</v>
      </c>
    </row>
    <row r="18" spans="2:10" ht="17.5" x14ac:dyDescent="0.3">
      <c r="B18" s="122" t="s">
        <v>195</v>
      </c>
      <c r="C18" s="123" t="s">
        <v>329</v>
      </c>
      <c r="D18" s="127" t="str">
        <f>VLOOKUP(B18,'Composição de Custo Unitário'!$B$12:M5579,10,0)</f>
        <v>un</v>
      </c>
      <c r="E18" s="129">
        <f>VLOOKUP(B18,'Memorial de Cálculo de Quantita'!$A$14:F34,5,0)</f>
        <v>35</v>
      </c>
      <c r="F18" s="271">
        <f>VLOOKUP(B18,'Composição de Custo Unitário'!$B$12:M5579,12,0)</f>
        <v>912.5</v>
      </c>
      <c r="G18" s="124">
        <f t="shared" ref="G18:G20" si="1">TRUNC((E18*F18),2)</f>
        <v>31937.5</v>
      </c>
      <c r="H18" s="147" t="s">
        <v>268</v>
      </c>
      <c r="I18" s="147" t="str">
        <f>VLOOKUP(B18,'Composição de Custo Unitário'!$B$12:M5579,3,0)</f>
        <v>CPT-01</v>
      </c>
      <c r="J18" s="148">
        <f t="shared" si="0"/>
        <v>4.3166808143416502E-2</v>
      </c>
    </row>
    <row r="19" spans="2:10" ht="35" x14ac:dyDescent="0.3">
      <c r="B19" s="122" t="s">
        <v>192</v>
      </c>
      <c r="C19" s="123" t="s">
        <v>330</v>
      </c>
      <c r="D19" s="127" t="str">
        <f>VLOOKUP(B19,'Composição de Custo Unitário'!$B$12:M5580,10,0)</f>
        <v>un</v>
      </c>
      <c r="E19" s="129">
        <f>VLOOKUP(B19,'Memorial de Cálculo de Quantita'!$A$14:F36,5,0)</f>
        <v>10</v>
      </c>
      <c r="F19" s="271">
        <f>VLOOKUP(B19,'Composição de Custo Unitário'!$B$12:M5580,12,0)</f>
        <v>1000</v>
      </c>
      <c r="G19" s="124">
        <f t="shared" si="1"/>
        <v>10000</v>
      </c>
      <c r="H19" s="147" t="s">
        <v>268</v>
      </c>
      <c r="I19" s="147" t="str">
        <f>VLOOKUP(B19,'Composição de Custo Unitário'!$B$12:M5580,3,0)</f>
        <v>CPT-02</v>
      </c>
      <c r="J19" s="148">
        <f t="shared" si="0"/>
        <v>1.3516026033163679E-2</v>
      </c>
    </row>
    <row r="20" spans="2:10" ht="35" x14ac:dyDescent="0.3">
      <c r="B20" s="122" t="s">
        <v>193</v>
      </c>
      <c r="C20" s="123" t="s">
        <v>343</v>
      </c>
      <c r="D20" s="127" t="str">
        <f>VLOOKUP(B20,'Composição de Custo Unitário'!$B$12:M5581,10,0)</f>
        <v>un</v>
      </c>
      <c r="E20" s="129">
        <f>VLOOKUP(B20,'Memorial de Cálculo de Quantita'!$A$14:F37,5,0)</f>
        <v>2</v>
      </c>
      <c r="F20" s="271">
        <f>VLOOKUP(B20,'Composição de Custo Unitário'!$B$12:M5581,12,0)</f>
        <v>1100</v>
      </c>
      <c r="G20" s="124">
        <f t="shared" si="1"/>
        <v>2200</v>
      </c>
      <c r="H20" s="147" t="s">
        <v>268</v>
      </c>
      <c r="I20" s="147" t="str">
        <f>VLOOKUP(B20,'Composição de Custo Unitário'!$B$12:M5581,3,0)</f>
        <v>CPT-03</v>
      </c>
      <c r="J20" s="148">
        <f t="shared" si="0"/>
        <v>2.9735257272960093E-3</v>
      </c>
    </row>
    <row r="21" spans="2:10" ht="35" x14ac:dyDescent="0.3">
      <c r="B21" s="122" t="s">
        <v>220</v>
      </c>
      <c r="C21" s="123" t="s">
        <v>331</v>
      </c>
      <c r="D21" s="127" t="str">
        <f>VLOOKUP(B21,'Composição de Custo Unitário'!$B$12:M5582,10,0)</f>
        <v>un</v>
      </c>
      <c r="E21" s="129">
        <f>VLOOKUP(B21,'Memorial de Cálculo de Quantita'!$A$14:F38,5,0)</f>
        <v>2</v>
      </c>
      <c r="F21" s="271">
        <f>VLOOKUP(B21,'Composição de Custo Unitário'!$B$12:M5582,12,0)</f>
        <v>1200</v>
      </c>
      <c r="G21" s="124">
        <f>TRUNC((E21*F21),2)</f>
        <v>2400</v>
      </c>
      <c r="H21" s="147" t="s">
        <v>268</v>
      </c>
      <c r="I21" s="147" t="str">
        <f>VLOOKUP(B21,'Composição de Custo Unitário'!$B$12:M5582,3,0)</f>
        <v>CPT-04</v>
      </c>
      <c r="J21" s="148">
        <f t="shared" si="0"/>
        <v>3.2438462479592832E-3</v>
      </c>
    </row>
    <row r="22" spans="2:10" ht="35" x14ac:dyDescent="0.3">
      <c r="B22" s="122" t="s">
        <v>196</v>
      </c>
      <c r="C22" s="123" t="s">
        <v>332</v>
      </c>
      <c r="D22" s="127" t="str">
        <f>VLOOKUP(B22,'Composição de Custo Unitário'!$B$12:M5583,10,0)</f>
        <v>un</v>
      </c>
      <c r="E22" s="129">
        <f>VLOOKUP(B22,'Memorial de Cálculo de Quantita'!$A$14:F38,5,0)</f>
        <v>2</v>
      </c>
      <c r="F22" s="271">
        <f>VLOOKUP(B22,'Composição de Custo Unitário'!$B$12:M5583,12,0)</f>
        <v>1287.5</v>
      </c>
      <c r="G22" s="124">
        <f t="shared" ref="G22:G28" si="2">TRUNC((E22*F22),2)</f>
        <v>2575</v>
      </c>
      <c r="H22" s="147" t="s">
        <v>268</v>
      </c>
      <c r="I22" s="147" t="str">
        <f>VLOOKUP(B22,'Composição de Custo Unitário'!$B$12:M5583,3,0)</f>
        <v>CPT-05</v>
      </c>
      <c r="J22" s="148">
        <f t="shared" si="0"/>
        <v>3.4803767035396474E-3</v>
      </c>
    </row>
    <row r="23" spans="2:10" ht="35" x14ac:dyDescent="0.3">
      <c r="B23" s="122" t="s">
        <v>197</v>
      </c>
      <c r="C23" s="123" t="s">
        <v>333</v>
      </c>
      <c r="D23" s="127" t="str">
        <f>VLOOKUP(B23,'Composição de Custo Unitário'!$B$12:M5584,10,0)</f>
        <v>un</v>
      </c>
      <c r="E23" s="129">
        <f>VLOOKUP(B23,'Memorial de Cálculo de Quantita'!$A$14:F38,5,0)</f>
        <v>2</v>
      </c>
      <c r="F23" s="271">
        <f>VLOOKUP(B23,'Composição de Custo Unitário'!$B$12:M5584,12,0)</f>
        <v>1362.5</v>
      </c>
      <c r="G23" s="124">
        <f t="shared" si="2"/>
        <v>2725</v>
      </c>
      <c r="H23" s="147" t="s">
        <v>268</v>
      </c>
      <c r="I23" s="147" t="str">
        <f>VLOOKUP(B23,'Composição de Custo Unitário'!$B$12:M5584,3,0)</f>
        <v>CPT-06</v>
      </c>
      <c r="J23" s="148">
        <f t="shared" si="0"/>
        <v>3.6831170940371028E-3</v>
      </c>
    </row>
    <row r="24" spans="2:10" ht="35" x14ac:dyDescent="0.3">
      <c r="B24" s="122" t="s">
        <v>221</v>
      </c>
      <c r="C24" s="123" t="s">
        <v>334</v>
      </c>
      <c r="D24" s="127" t="str">
        <f>VLOOKUP(B24,'Composição de Custo Unitário'!$B$12:M5585,10,0)</f>
        <v>un</v>
      </c>
      <c r="E24" s="129">
        <f>VLOOKUP(B24,'Memorial de Cálculo de Quantita'!$A$14:F3155,5,0)</f>
        <v>2</v>
      </c>
      <c r="F24" s="271">
        <f>VLOOKUP(B24,'Composição de Custo Unitário'!$B$12:M5584,12,0)</f>
        <v>1437.5</v>
      </c>
      <c r="G24" s="124">
        <f t="shared" ref="G24:G26" si="3">TRUNC((E24*F24),2)</f>
        <v>2875</v>
      </c>
      <c r="H24" s="147" t="s">
        <v>268</v>
      </c>
      <c r="I24" s="147" t="str">
        <f>VLOOKUP(B24,'Composição de Custo Unitário'!$B$12:M5584,3,0)</f>
        <v>CPT-07</v>
      </c>
      <c r="J24" s="148">
        <f t="shared" ref="J24:J26" si="4">G24/$G$71</f>
        <v>3.8858574845345578E-3</v>
      </c>
    </row>
    <row r="25" spans="2:10" ht="35" x14ac:dyDescent="0.3">
      <c r="B25" s="122" t="s">
        <v>198</v>
      </c>
      <c r="C25" s="123" t="s">
        <v>335</v>
      </c>
      <c r="D25" s="127" t="str">
        <f>VLOOKUP(B25,'Composição de Custo Unitário'!$B$12:M5586,10,0)</f>
        <v>un</v>
      </c>
      <c r="E25" s="129">
        <f>VLOOKUP(B25,'Memorial de Cálculo de Quantita'!$A$14:F3156,5,0)</f>
        <v>4</v>
      </c>
      <c r="F25" s="271">
        <f>VLOOKUP(B25,'Composição de Custo Unitário'!$B$12:M5585,12,0)</f>
        <v>1512.5</v>
      </c>
      <c r="G25" s="124">
        <f t="shared" si="3"/>
        <v>6050</v>
      </c>
      <c r="H25" s="147" t="s">
        <v>268</v>
      </c>
      <c r="I25" s="147" t="str">
        <f>VLOOKUP(B25,'Composição de Custo Unitário'!$B$12:M5585,3,0)</f>
        <v>CPT-08</v>
      </c>
      <c r="J25" s="148">
        <f t="shared" si="4"/>
        <v>8.1771957500640265E-3</v>
      </c>
    </row>
    <row r="26" spans="2:10" ht="35" x14ac:dyDescent="0.3">
      <c r="B26" s="122" t="s">
        <v>222</v>
      </c>
      <c r="C26" s="123" t="s">
        <v>336</v>
      </c>
      <c r="D26" s="127" t="str">
        <f>VLOOKUP(B26,'Composição de Custo Unitário'!$B$12:M5587,10,0)</f>
        <v>un</v>
      </c>
      <c r="E26" s="129">
        <f>VLOOKUP(B26,'Memorial de Cálculo de Quantita'!$A$14:F3157,5,0)</f>
        <v>2</v>
      </c>
      <c r="F26" s="271">
        <f>VLOOKUP(B26,'Composição de Custo Unitário'!$B$12:M5586,12,0)</f>
        <v>1575</v>
      </c>
      <c r="G26" s="124">
        <f t="shared" si="3"/>
        <v>3150</v>
      </c>
      <c r="H26" s="147" t="s">
        <v>268</v>
      </c>
      <c r="I26" s="147" t="str">
        <f>VLOOKUP(B26,'Composição de Custo Unitário'!$B$12:M5586,3,0)</f>
        <v>CPT-09</v>
      </c>
      <c r="J26" s="148">
        <f t="shared" si="4"/>
        <v>4.2575482004465594E-3</v>
      </c>
    </row>
    <row r="27" spans="2:10" ht="35" x14ac:dyDescent="0.3">
      <c r="B27" s="122" t="s">
        <v>223</v>
      </c>
      <c r="C27" s="123" t="s">
        <v>337</v>
      </c>
      <c r="D27" s="127" t="str">
        <f>VLOOKUP(B27,'Composição de Custo Unitário'!$B$12:M5587,10,0)</f>
        <v>un</v>
      </c>
      <c r="E27" s="129">
        <f>VLOOKUP(B27,'Memorial de Cálculo de Quantita'!$A$14:F3158,5,0)</f>
        <v>4</v>
      </c>
      <c r="F27" s="271">
        <f>VLOOKUP(B27,'Composição de Custo Unitário'!$B$12:M5587,12,0)</f>
        <v>1712.5</v>
      </c>
      <c r="G27" s="124">
        <f t="shared" si="2"/>
        <v>6850</v>
      </c>
      <c r="H27" s="147" t="s">
        <v>268</v>
      </c>
      <c r="I27" s="147" t="str">
        <f>VLOOKUP(B27,'Composição de Custo Unitário'!$B$12:M5587,3,0)</f>
        <v>CPT-10</v>
      </c>
      <c r="J27" s="148">
        <f t="shared" ref="J27:J32" si="5">G27/$G$71</f>
        <v>9.2584778327171203E-3</v>
      </c>
    </row>
    <row r="28" spans="2:10" ht="35" x14ac:dyDescent="0.3">
      <c r="B28" s="122" t="s">
        <v>199</v>
      </c>
      <c r="C28" s="123" t="s">
        <v>344</v>
      </c>
      <c r="D28" s="127" t="str">
        <f>VLOOKUP(B28,'Composição de Custo Unitário'!$B$12:M5588,10,0)</f>
        <v>un</v>
      </c>
      <c r="E28" s="129">
        <f>VLOOKUP(B28,'Memorial de Cálculo de Quantita'!$A$14:F3159,5,0)</f>
        <v>2</v>
      </c>
      <c r="F28" s="271">
        <f>VLOOKUP(B28,'Composição de Custo Unitário'!$B$12:M5588,12,0)</f>
        <v>1887.5</v>
      </c>
      <c r="G28" s="124">
        <f t="shared" si="2"/>
        <v>3775</v>
      </c>
      <c r="H28" s="147" t="s">
        <v>268</v>
      </c>
      <c r="I28" s="147" t="str">
        <f>VLOOKUP(B28,'Composição de Custo Unitário'!$B$12:M5588,3,0)</f>
        <v>CPT-11</v>
      </c>
      <c r="J28" s="148">
        <f t="shared" si="5"/>
        <v>5.1022998275192886E-3</v>
      </c>
    </row>
    <row r="29" spans="2:10" ht="35" x14ac:dyDescent="0.3">
      <c r="B29" s="122" t="s">
        <v>254</v>
      </c>
      <c r="C29" s="123" t="s">
        <v>345</v>
      </c>
      <c r="D29" s="127" t="str">
        <f>VLOOKUP(B29,'Composição de Custo Unitário'!$B$12:M5589,10,0)</f>
        <v>un</v>
      </c>
      <c r="E29" s="129">
        <f>VLOOKUP(B29,'Memorial de Cálculo de Quantita'!$A$14:F3160,5,0)</f>
        <v>2</v>
      </c>
      <c r="F29" s="271">
        <f>VLOOKUP(B29,'Composição de Custo Unitário'!$B$12:M5589,12,0)</f>
        <v>2100</v>
      </c>
      <c r="G29" s="124">
        <f t="shared" ref="G29:G32" si="6">TRUNC((E29*F29),2)</f>
        <v>4200</v>
      </c>
      <c r="H29" s="147" t="s">
        <v>268</v>
      </c>
      <c r="I29" s="147" t="str">
        <f>VLOOKUP(B29,'Composição de Custo Unitário'!$B$12:M5589,3,0)</f>
        <v>CPT-12</v>
      </c>
      <c r="J29" s="148">
        <f t="shared" si="5"/>
        <v>5.6767309339287456E-3</v>
      </c>
    </row>
    <row r="30" spans="2:10" ht="35" x14ac:dyDescent="0.3">
      <c r="B30" s="122" t="s">
        <v>255</v>
      </c>
      <c r="C30" s="123" t="s">
        <v>346</v>
      </c>
      <c r="D30" s="127" t="str">
        <f>VLOOKUP(B30,'Composição de Custo Unitário'!$B$12:M5590,10,0)</f>
        <v>un</v>
      </c>
      <c r="E30" s="129">
        <f>VLOOKUP(B30,'Memorial de Cálculo de Quantita'!$A$14:F3161,5,0)</f>
        <v>2</v>
      </c>
      <c r="F30" s="271">
        <f>VLOOKUP(B30,'Composição de Custo Unitário'!$B$12:M5590,12,0)</f>
        <v>2337.5</v>
      </c>
      <c r="G30" s="124">
        <f t="shared" si="6"/>
        <v>4675</v>
      </c>
      <c r="H30" s="147" t="s">
        <v>268</v>
      </c>
      <c r="I30" s="147" t="str">
        <f>VLOOKUP(B30,'Composição de Custo Unitário'!$B$12:M5590,3,0)</f>
        <v>CPT-13</v>
      </c>
      <c r="J30" s="148">
        <f t="shared" si="5"/>
        <v>6.3187421705040202E-3</v>
      </c>
    </row>
    <row r="31" spans="2:10" ht="35" x14ac:dyDescent="0.3">
      <c r="B31" s="122" t="s">
        <v>312</v>
      </c>
      <c r="C31" s="123" t="s">
        <v>347</v>
      </c>
      <c r="D31" s="127" t="str">
        <f>VLOOKUP(B31,'Composição de Custo Unitário'!$B$12:M5591,10,0)</f>
        <v>un</v>
      </c>
      <c r="E31" s="129">
        <f>VLOOKUP(B31,'Memorial de Cálculo de Quantita'!$A$14:F3162,5,0)</f>
        <v>2</v>
      </c>
      <c r="F31" s="271">
        <f>VLOOKUP(B31,'Composição de Custo Unitário'!$B$12:M5591,12,0)</f>
        <v>2650</v>
      </c>
      <c r="G31" s="124">
        <f t="shared" si="6"/>
        <v>5300</v>
      </c>
      <c r="H31" s="147" t="s">
        <v>268</v>
      </c>
      <c r="I31" s="147" t="str">
        <f>VLOOKUP(B31,'Composição de Custo Unitário'!$B$12:M5591,3,0)</f>
        <v>CPT-14</v>
      </c>
      <c r="J31" s="148">
        <f t="shared" si="5"/>
        <v>7.1634937975767502E-3</v>
      </c>
    </row>
    <row r="32" spans="2:10" ht="17.5" x14ac:dyDescent="0.3">
      <c r="B32" s="122" t="s">
        <v>313</v>
      </c>
      <c r="C32" s="123" t="s">
        <v>348</v>
      </c>
      <c r="D32" s="127" t="str">
        <f>VLOOKUP(B32,'Composição de Custo Unitário'!$B$12:M5592,10,0)</f>
        <v>un</v>
      </c>
      <c r="E32" s="129">
        <f>VLOOKUP(B32,'Memorial de Cálculo de Quantita'!$A$14:F3163,5,0)</f>
        <v>2</v>
      </c>
      <c r="F32" s="271">
        <f>VLOOKUP(B32,'Composição de Custo Unitário'!$B$12:M5592,12,0)</f>
        <v>3525</v>
      </c>
      <c r="G32" s="124">
        <f t="shared" si="6"/>
        <v>7050</v>
      </c>
      <c r="H32" s="147" t="s">
        <v>268</v>
      </c>
      <c r="I32" s="147" t="str">
        <f>VLOOKUP(B32,'Composição de Custo Unitário'!$B$12:M5592,3,0)</f>
        <v>CPT-15</v>
      </c>
      <c r="J32" s="148">
        <f t="shared" si="5"/>
        <v>9.5287983533803942E-3</v>
      </c>
    </row>
    <row r="33" spans="2:10" ht="24" customHeight="1" x14ac:dyDescent="0.3">
      <c r="B33" s="122"/>
      <c r="C33" s="123"/>
      <c r="D33" s="127"/>
      <c r="E33" s="129"/>
      <c r="F33" s="271"/>
      <c r="G33" s="124"/>
      <c r="H33" s="147"/>
      <c r="I33" s="147"/>
      <c r="J33" s="148"/>
    </row>
    <row r="34" spans="2:10" ht="17.5" x14ac:dyDescent="0.3">
      <c r="B34" s="122"/>
      <c r="C34" s="123"/>
      <c r="D34" s="127"/>
      <c r="E34" s="129"/>
      <c r="F34" s="271"/>
      <c r="G34" s="124"/>
      <c r="H34" s="147"/>
      <c r="I34" s="147"/>
      <c r="J34" s="148"/>
    </row>
    <row r="35" spans="2:10" ht="18" x14ac:dyDescent="0.3">
      <c r="B35" s="120">
        <v>2</v>
      </c>
      <c r="C35" s="649" t="s">
        <v>180</v>
      </c>
      <c r="D35" s="650"/>
      <c r="E35" s="650"/>
      <c r="F35" s="650"/>
      <c r="G35" s="121">
        <f>TRUNC(SUM(G36:G54),2)</f>
        <v>543575</v>
      </c>
      <c r="H35" s="146"/>
      <c r="I35" s="146"/>
      <c r="J35" s="151">
        <f t="shared" ref="J35:J54" si="7">G35/$G$71</f>
        <v>0.73469738509769467</v>
      </c>
    </row>
    <row r="36" spans="2:10" ht="17.5" x14ac:dyDescent="0.3">
      <c r="B36" s="122" t="s">
        <v>200</v>
      </c>
      <c r="C36" s="123" t="s">
        <v>314</v>
      </c>
      <c r="D36" s="127" t="str">
        <f>VLOOKUP(B36,'Composição de Custo Unitário'!$B$12:M5595,10,0)</f>
        <v>un</v>
      </c>
      <c r="E36" s="129">
        <f>VLOOKUP(B36,'Memorial de Cálculo de Quantita'!$A$14:F3166,5,0)</f>
        <v>35</v>
      </c>
      <c r="F36" s="271">
        <f>VLOOKUP(B36,'Composição de Custo Unitário'!$B$12:M5595,12,0)</f>
        <v>1612.5</v>
      </c>
      <c r="G36" s="124">
        <f t="shared" ref="G36:G49" si="8">TRUNC((E36*F36),2)</f>
        <v>56437.5</v>
      </c>
      <c r="H36" s="147" t="s">
        <v>268</v>
      </c>
      <c r="I36" s="147" t="str">
        <f>VLOOKUP(B36,'Composição de Custo Unitário'!$B$12:M5595,3,0)</f>
        <v>CPT-16</v>
      </c>
      <c r="J36" s="148">
        <f t="shared" si="7"/>
        <v>7.6281071924667515E-2</v>
      </c>
    </row>
    <row r="37" spans="2:10" ht="35" x14ac:dyDescent="0.3">
      <c r="B37" s="122" t="s">
        <v>201</v>
      </c>
      <c r="C37" s="123" t="s">
        <v>315</v>
      </c>
      <c r="D37" s="127" t="str">
        <f>VLOOKUP(B37,'Composição de Custo Unitário'!$B$12:M5596,10,0)</f>
        <v>un</v>
      </c>
      <c r="E37" s="129">
        <f>VLOOKUP(B37,'Memorial de Cálculo de Quantita'!$A$14:F3167,5,0)</f>
        <v>5</v>
      </c>
      <c r="F37" s="271">
        <f>VLOOKUP(B37,'Composição de Custo Unitário'!$B$12:M5596,12,0)</f>
        <v>1975</v>
      </c>
      <c r="G37" s="124">
        <f t="shared" si="8"/>
        <v>9875</v>
      </c>
      <c r="H37" s="147" t="s">
        <v>268</v>
      </c>
      <c r="I37" s="147" t="str">
        <f>VLOOKUP(B37,'Composição de Custo Unitário'!$B$12:M5596,3,0)</f>
        <v>CPT-17</v>
      </c>
      <c r="J37" s="148">
        <f t="shared" si="7"/>
        <v>1.3347075707749134E-2</v>
      </c>
    </row>
    <row r="38" spans="2:10" ht="35" x14ac:dyDescent="0.3">
      <c r="B38" s="122" t="s">
        <v>202</v>
      </c>
      <c r="C38" s="123" t="s">
        <v>316</v>
      </c>
      <c r="D38" s="127" t="str">
        <f>VLOOKUP(B38,'Composição de Custo Unitário'!$B$12:M5597,10,0)</f>
        <v>un</v>
      </c>
      <c r="E38" s="129">
        <f>VLOOKUP(B38,'Memorial de Cálculo de Quantita'!$A$14:F3168,5,0)</f>
        <v>2</v>
      </c>
      <c r="F38" s="271">
        <f>VLOOKUP(B38,'Composição de Custo Unitário'!$B$12:M5597,12,0)</f>
        <v>2137.5</v>
      </c>
      <c r="G38" s="124">
        <f t="shared" si="8"/>
        <v>4275</v>
      </c>
      <c r="H38" s="147" t="s">
        <v>268</v>
      </c>
      <c r="I38" s="147" t="str">
        <f>VLOOKUP(B38,'Composição de Custo Unitário'!$B$12:M5597,3,0)</f>
        <v>CPT-18</v>
      </c>
      <c r="J38" s="148">
        <f t="shared" si="7"/>
        <v>5.7781011291774733E-3</v>
      </c>
    </row>
    <row r="39" spans="2:10" ht="35" x14ac:dyDescent="0.3">
      <c r="B39" s="122" t="s">
        <v>203</v>
      </c>
      <c r="C39" s="123" t="s">
        <v>317</v>
      </c>
      <c r="D39" s="127" t="str">
        <f>VLOOKUP(B39,'Composição de Custo Unitário'!$B$12:M5598,10,0)</f>
        <v>un</v>
      </c>
      <c r="E39" s="129">
        <f>VLOOKUP(B39,'Memorial de Cálculo de Quantita'!$A$14:F3169,5,0)</f>
        <v>2</v>
      </c>
      <c r="F39" s="271">
        <f>VLOOKUP(B39,'Composição de Custo Unitário'!$B$12:M5598,12,0)</f>
        <v>2625</v>
      </c>
      <c r="G39" s="124">
        <f t="shared" si="8"/>
        <v>5250</v>
      </c>
      <c r="H39" s="147" t="s">
        <v>268</v>
      </c>
      <c r="I39" s="147" t="str">
        <f>VLOOKUP(B39,'Composição de Custo Unitário'!$B$12:M5598,3,0)</f>
        <v>CPT-19</v>
      </c>
      <c r="J39" s="148">
        <f t="shared" si="7"/>
        <v>7.0959136674109318E-3</v>
      </c>
    </row>
    <row r="40" spans="2:10" ht="35" x14ac:dyDescent="0.3">
      <c r="B40" s="122" t="s">
        <v>204</v>
      </c>
      <c r="C40" s="123" t="s">
        <v>349</v>
      </c>
      <c r="D40" s="127" t="str">
        <f>VLOOKUP(B40,'Composição de Custo Unitário'!$B$12:M5599,10,0)</f>
        <v>un</v>
      </c>
      <c r="E40" s="129">
        <f>VLOOKUP(B40,'Memorial de Cálculo de Quantita'!$A$14:F3170,5,0)</f>
        <v>5</v>
      </c>
      <c r="F40" s="271">
        <f>VLOOKUP(B40,'Composição de Custo Unitário'!$B$12:M5599,12,0)</f>
        <v>3112.5</v>
      </c>
      <c r="G40" s="124">
        <f t="shared" si="8"/>
        <v>15562.5</v>
      </c>
      <c r="H40" s="147" t="s">
        <v>268</v>
      </c>
      <c r="I40" s="147" t="str">
        <f>VLOOKUP(B40,'Composição de Custo Unitário'!$B$12:M5599,3,0)</f>
        <v>CPT-20</v>
      </c>
      <c r="J40" s="148">
        <f t="shared" si="7"/>
        <v>2.1034315514110977E-2</v>
      </c>
    </row>
    <row r="41" spans="2:10" ht="35" x14ac:dyDescent="0.3">
      <c r="B41" s="122" t="s">
        <v>205</v>
      </c>
      <c r="C41" s="123" t="s">
        <v>353</v>
      </c>
      <c r="D41" s="127" t="str">
        <f>VLOOKUP(B41,'Composição de Custo Unitário'!$B$12:M5600,10,0)</f>
        <v>un</v>
      </c>
      <c r="E41" s="129">
        <f>VLOOKUP(B41,'Memorial de Cálculo de Quantita'!$A$14:F3171,5,0)</f>
        <v>2</v>
      </c>
      <c r="F41" s="271">
        <f>VLOOKUP(B41,'Composição de Custo Unitário'!$B$12:M5600,12,0)</f>
        <v>3387.5</v>
      </c>
      <c r="G41" s="124">
        <f t="shared" ref="G41:G47" si="9">TRUNC((E41*F41),2)</f>
        <v>6775</v>
      </c>
      <c r="H41" s="147" t="s">
        <v>268</v>
      </c>
      <c r="I41" s="147" t="str">
        <f>VLOOKUP(B41,'Composição de Custo Unitário'!$B$12:M5600,3,0)</f>
        <v>CPT-21</v>
      </c>
      <c r="J41" s="148">
        <f t="shared" si="7"/>
        <v>9.1571076374683934E-3</v>
      </c>
    </row>
    <row r="42" spans="2:10" ht="35" x14ac:dyDescent="0.3">
      <c r="B42" s="122" t="s">
        <v>206</v>
      </c>
      <c r="C42" s="123" t="s">
        <v>354</v>
      </c>
      <c r="D42" s="127" t="str">
        <f>VLOOKUP(B42,'Composição de Custo Unitário'!$B$12:M5601,10,0)</f>
        <v>un</v>
      </c>
      <c r="E42" s="129">
        <f>VLOOKUP(B42,'Memorial de Cálculo de Quantita'!$A$14:F3172,5,0)</f>
        <v>5</v>
      </c>
      <c r="F42" s="271">
        <f>VLOOKUP(B42,'Composição de Custo Unitário'!$B$12:M5601,12,0)</f>
        <v>3637.5</v>
      </c>
      <c r="G42" s="124">
        <f t="shared" si="9"/>
        <v>18187.5</v>
      </c>
      <c r="H42" s="147" t="s">
        <v>268</v>
      </c>
      <c r="I42" s="147" t="str">
        <f>VLOOKUP(B42,'Composição de Custo Unitário'!$B$12:M5601,3,0)</f>
        <v>CPT-22</v>
      </c>
      <c r="J42" s="148">
        <f t="shared" si="7"/>
        <v>2.4582272347816441E-2</v>
      </c>
    </row>
    <row r="43" spans="2:10" ht="35" x14ac:dyDescent="0.3">
      <c r="B43" s="122" t="s">
        <v>207</v>
      </c>
      <c r="C43" s="123" t="s">
        <v>355</v>
      </c>
      <c r="D43" s="127" t="str">
        <f>VLOOKUP(B43,'Composição de Custo Unitário'!$B$12:M5602,10,0)</f>
        <v>un</v>
      </c>
      <c r="E43" s="129">
        <f>VLOOKUP(B43,'Memorial de Cálculo de Quantita'!$A$14:F3173,5,0)</f>
        <v>2</v>
      </c>
      <c r="F43" s="271">
        <f>VLOOKUP(B43,'Composição de Custo Unitário'!$B$12:M5602,12,0)</f>
        <v>3825</v>
      </c>
      <c r="G43" s="124">
        <f t="shared" si="9"/>
        <v>7650</v>
      </c>
      <c r="H43" s="147" t="s">
        <v>268</v>
      </c>
      <c r="I43" s="147" t="str">
        <f>VLOOKUP(B43,'Composição de Custo Unitário'!$B$12:M5602,3,0)</f>
        <v>CPT-23</v>
      </c>
      <c r="J43" s="148">
        <f t="shared" si="7"/>
        <v>1.0339759915370214E-2</v>
      </c>
    </row>
    <row r="44" spans="2:10" ht="35" x14ac:dyDescent="0.3">
      <c r="B44" s="122" t="s">
        <v>208</v>
      </c>
      <c r="C44" s="123" t="s">
        <v>356</v>
      </c>
      <c r="D44" s="127" t="str">
        <f>VLOOKUP(B44,'Composição de Custo Unitário'!$B$12:M5603,10,0)</f>
        <v>un</v>
      </c>
      <c r="E44" s="129">
        <f>VLOOKUP(B44,'Memorial de Cálculo de Quantita'!$A$14:F3174,5,0)</f>
        <v>2</v>
      </c>
      <c r="F44" s="271">
        <f>VLOOKUP(B44,'Composição de Custo Unitário'!$B$12:M5603,12,0)</f>
        <v>4500</v>
      </c>
      <c r="G44" s="124">
        <f t="shared" si="9"/>
        <v>9000</v>
      </c>
      <c r="H44" s="147" t="s">
        <v>268</v>
      </c>
      <c r="I44" s="147" t="str">
        <f>VLOOKUP(B44,'Composição de Custo Unitário'!$B$12:M5603,3,0)</f>
        <v>CPT-24</v>
      </c>
      <c r="J44" s="148">
        <f t="shared" si="7"/>
        <v>1.2164423429847311E-2</v>
      </c>
    </row>
    <row r="45" spans="2:10" ht="35" x14ac:dyDescent="0.3">
      <c r="B45" s="122" t="s">
        <v>209</v>
      </c>
      <c r="C45" s="123" t="s">
        <v>357</v>
      </c>
      <c r="D45" s="127" t="str">
        <f>VLOOKUP(B45,'Composição de Custo Unitário'!$B$12:M5604,10,0)</f>
        <v>un</v>
      </c>
      <c r="E45" s="129">
        <f>VLOOKUP(B45,'Memorial de Cálculo de Quantita'!$A$14:F3175,5,0)</f>
        <v>2</v>
      </c>
      <c r="F45" s="271">
        <f>VLOOKUP(B45,'Composição de Custo Unitário'!$B$12:M5604,12,0)</f>
        <v>5087.5</v>
      </c>
      <c r="G45" s="124">
        <f t="shared" si="9"/>
        <v>10175</v>
      </c>
      <c r="H45" s="147" t="s">
        <v>268</v>
      </c>
      <c r="I45" s="147" t="str">
        <f>VLOOKUP(B45,'Composição de Custo Unitário'!$B$12:M5604,3,0)</f>
        <v>CPT-25</v>
      </c>
      <c r="J45" s="148">
        <f t="shared" si="7"/>
        <v>1.3752556488744044E-2</v>
      </c>
    </row>
    <row r="46" spans="2:10" ht="35" x14ac:dyDescent="0.3">
      <c r="B46" s="122" t="s">
        <v>210</v>
      </c>
      <c r="C46" s="123" t="s">
        <v>358</v>
      </c>
      <c r="D46" s="127" t="str">
        <f>VLOOKUP(B46,'Composição de Custo Unitário'!$B$12:M5605,10,0)</f>
        <v>un</v>
      </c>
      <c r="E46" s="129">
        <f>VLOOKUP(B46,'Memorial de Cálculo de Quantita'!$A$14:F3176,5,0)</f>
        <v>2</v>
      </c>
      <c r="F46" s="271">
        <f>VLOOKUP(B46,'Composição de Custo Unitário'!$B$12:M5605,12,0)</f>
        <v>5762.5</v>
      </c>
      <c r="G46" s="124">
        <f t="shared" si="9"/>
        <v>11525</v>
      </c>
      <c r="H46" s="147" t="s">
        <v>268</v>
      </c>
      <c r="I46" s="147" t="str">
        <f>VLOOKUP(B46,'Composição de Custo Unitário'!$B$12:M5605,3,0)</f>
        <v>CPT-26</v>
      </c>
      <c r="J46" s="148">
        <f t="shared" si="7"/>
        <v>1.5577220003221141E-2</v>
      </c>
    </row>
    <row r="47" spans="2:10" ht="35" x14ac:dyDescent="0.3">
      <c r="B47" s="122" t="s">
        <v>324</v>
      </c>
      <c r="C47" s="123" t="s">
        <v>359</v>
      </c>
      <c r="D47" s="127" t="str">
        <f>VLOOKUP(B47,'Composição de Custo Unitário'!$B$12:M5606,10,0)</f>
        <v>un</v>
      </c>
      <c r="E47" s="129">
        <f>VLOOKUP(B47,'Memorial de Cálculo de Quantita'!$A$14:F3177,5,0)</f>
        <v>5</v>
      </c>
      <c r="F47" s="271">
        <f>VLOOKUP(B47,'Composição de Custo Unitário'!$B$12:M5606,12,0)</f>
        <v>6387.5</v>
      </c>
      <c r="G47" s="124">
        <f t="shared" si="9"/>
        <v>31937.5</v>
      </c>
      <c r="H47" s="147" t="s">
        <v>268</v>
      </c>
      <c r="I47" s="147" t="str">
        <f>VLOOKUP(B47,'Composição de Custo Unitário'!$B$12:M5606,3,0)</f>
        <v>CPT-27</v>
      </c>
      <c r="J47" s="148">
        <f t="shared" si="7"/>
        <v>4.3166808143416502E-2</v>
      </c>
    </row>
    <row r="48" spans="2:10" ht="35" x14ac:dyDescent="0.3">
      <c r="B48" s="122" t="s">
        <v>325</v>
      </c>
      <c r="C48" s="123" t="s">
        <v>318</v>
      </c>
      <c r="D48" s="127" t="str">
        <f>VLOOKUP(B48,'Composição de Custo Unitário'!$B$12:M5601,10,0)</f>
        <v>un</v>
      </c>
      <c r="E48" s="129">
        <f>VLOOKUP(B48,'Memorial de Cálculo de Quantita'!$A$14:F3172,5,0)</f>
        <v>2</v>
      </c>
      <c r="F48" s="271">
        <f>VLOOKUP(B48,'Composição de Custo Unitário'!$B$12:M5601,12,0)</f>
        <v>8650</v>
      </c>
      <c r="G48" s="124">
        <f t="shared" si="8"/>
        <v>17300</v>
      </c>
      <c r="H48" s="147" t="s">
        <v>268</v>
      </c>
      <c r="I48" s="147" t="str">
        <f>VLOOKUP(B48,'Composição de Custo Unitário'!$B$12:M5601,3,0)</f>
        <v>CPT-28</v>
      </c>
      <c r="J48" s="148">
        <f t="shared" si="7"/>
        <v>2.3382725037373164E-2</v>
      </c>
    </row>
    <row r="49" spans="2:10" ht="35" x14ac:dyDescent="0.3">
      <c r="B49" s="122" t="s">
        <v>326</v>
      </c>
      <c r="C49" s="123" t="s">
        <v>319</v>
      </c>
      <c r="D49" s="127" t="str">
        <f>VLOOKUP(B49,'Composição de Custo Unitário'!$B$12:M5602,10,0)</f>
        <v>un</v>
      </c>
      <c r="E49" s="129">
        <f>VLOOKUP(B49,'Memorial de Cálculo de Quantita'!$A$14:F3173,5,0)</f>
        <v>5</v>
      </c>
      <c r="F49" s="271">
        <f>VLOOKUP(B49,'Composição de Custo Unitário'!$B$12:M5602,12,0)</f>
        <v>12750</v>
      </c>
      <c r="G49" s="124">
        <f t="shared" si="8"/>
        <v>63750</v>
      </c>
      <c r="H49" s="147" t="s">
        <v>268</v>
      </c>
      <c r="I49" s="147" t="str">
        <f>VLOOKUP(B49,'Composição de Custo Unitário'!$B$12:M5602,3,0)</f>
        <v>CPT-29</v>
      </c>
      <c r="J49" s="148">
        <f t="shared" si="7"/>
        <v>8.616466596141846E-2</v>
      </c>
    </row>
    <row r="50" spans="2:10" ht="35" x14ac:dyDescent="0.3">
      <c r="B50" s="122" t="s">
        <v>327</v>
      </c>
      <c r="C50" s="123" t="s">
        <v>320</v>
      </c>
      <c r="D50" s="127" t="str">
        <f>VLOOKUP(B50,'Composição de Custo Unitário'!$B$12:M5603,10,0)</f>
        <v>un</v>
      </c>
      <c r="E50" s="129">
        <f>VLOOKUP(B50,'Memorial de Cálculo de Quantita'!$A$14:F3174,5,0)</f>
        <v>5</v>
      </c>
      <c r="F50" s="271">
        <f>VLOOKUP(B50,'Composição de Custo Unitário'!$B$12:M5603,12,0)</f>
        <v>12375</v>
      </c>
      <c r="G50" s="124">
        <f>TRUNC((E50*F50),2)</f>
        <v>61875</v>
      </c>
      <c r="H50" s="147" t="s">
        <v>268</v>
      </c>
      <c r="I50" s="147" t="str">
        <f>VLOOKUP(B50,'Composição de Custo Unitário'!$B$12:M5603,3,0)</f>
        <v>CPT-30</v>
      </c>
      <c r="J50" s="148">
        <f t="shared" si="7"/>
        <v>8.3630411080200265E-2</v>
      </c>
    </row>
    <row r="51" spans="2:10" ht="35" x14ac:dyDescent="0.3">
      <c r="B51" s="122" t="s">
        <v>328</v>
      </c>
      <c r="C51" s="123" t="s">
        <v>321</v>
      </c>
      <c r="D51" s="127" t="str">
        <f>VLOOKUP(B51,'Composição de Custo Unitário'!$B$12:M5604,10,0)</f>
        <v>un</v>
      </c>
      <c r="E51" s="129">
        <f>VLOOKUP(B51,'Memorial de Cálculo de Quantita'!$A$14:F3175,5,0)</f>
        <v>2</v>
      </c>
      <c r="F51" s="271">
        <f>VLOOKUP(B51,'Composição de Custo Unitário'!$B$12:M5604,12,0)</f>
        <v>20000</v>
      </c>
      <c r="G51" s="124">
        <f>TRUNC((E51*F51),2)</f>
        <v>40000</v>
      </c>
      <c r="H51" s="147" t="s">
        <v>268</v>
      </c>
      <c r="I51" s="147" t="str">
        <f>VLOOKUP(B51,'Composição de Custo Unitário'!$B$12:M5604,3,0)</f>
        <v>CPT-31</v>
      </c>
      <c r="J51" s="148">
        <f t="shared" si="7"/>
        <v>5.4064104132654715E-2</v>
      </c>
    </row>
    <row r="52" spans="2:10" ht="35" x14ac:dyDescent="0.3">
      <c r="B52" s="122" t="s">
        <v>350</v>
      </c>
      <c r="C52" s="123" t="s">
        <v>322</v>
      </c>
      <c r="D52" s="127" t="str">
        <f>VLOOKUP(B52,'Composição de Custo Unitário'!$B$12:M5605,10,0)</f>
        <v>un</v>
      </c>
      <c r="E52" s="129">
        <f>VLOOKUP(B52,'Memorial de Cálculo de Quantita'!$A$14:F3176,5,0)</f>
        <v>2</v>
      </c>
      <c r="F52" s="271">
        <f>VLOOKUP(B52,'Composição de Custo Unitário'!$B$12:M5605,12,0)</f>
        <v>24250</v>
      </c>
      <c r="G52" s="124">
        <f>TRUNC((E52*F52),2)</f>
        <v>48500</v>
      </c>
      <c r="H52" s="147" t="s">
        <v>268</v>
      </c>
      <c r="I52" s="147" t="str">
        <f>VLOOKUP(B52,'Composição de Custo Unitário'!$B$12:M5605,3,0)</f>
        <v>CPT-32</v>
      </c>
      <c r="J52" s="148">
        <f t="shared" si="7"/>
        <v>6.5552726260843838E-2</v>
      </c>
    </row>
    <row r="53" spans="2:10" ht="35" x14ac:dyDescent="0.3">
      <c r="B53" s="122" t="s">
        <v>351</v>
      </c>
      <c r="C53" s="123" t="s">
        <v>323</v>
      </c>
      <c r="D53" s="127" t="str">
        <f>VLOOKUP(B53,'Composição de Custo Unitário'!$B$12:M5606,10,0)</f>
        <v>un</v>
      </c>
      <c r="E53" s="129">
        <f>VLOOKUP(B53,'Memorial de Cálculo de Quantita'!$A$14:F3177,5,0)</f>
        <v>2</v>
      </c>
      <c r="F53" s="271">
        <f>VLOOKUP(B53,'Composição de Custo Unitário'!$B$12:M5606,12,0)</f>
        <v>28250</v>
      </c>
      <c r="G53" s="124">
        <f>TRUNC((E53*F53),2)</f>
        <v>56500</v>
      </c>
      <c r="H53" s="147" t="s">
        <v>268</v>
      </c>
      <c r="I53" s="147" t="str">
        <f>VLOOKUP(B53,'Composição de Custo Unitário'!$B$12:M5606,3,0)</f>
        <v>CPT-33</v>
      </c>
      <c r="J53" s="148">
        <f t="shared" si="7"/>
        <v>7.6365547087374794E-2</v>
      </c>
    </row>
    <row r="54" spans="2:10" ht="35" x14ac:dyDescent="0.3">
      <c r="B54" s="122" t="s">
        <v>352</v>
      </c>
      <c r="C54" s="123" t="s">
        <v>360</v>
      </c>
      <c r="D54" s="127" t="str">
        <f>VLOOKUP(B54,'Composição de Custo Unitário'!$B$12:M5608,10,0)</f>
        <v>un</v>
      </c>
      <c r="E54" s="129">
        <f>VLOOKUP(B54,'Memorial de Cálculo de Quantita'!$A$14:F3179,5,0)</f>
        <v>2</v>
      </c>
      <c r="F54" s="271">
        <f>VLOOKUP(B54,'Composição de Custo Unitário'!$B$12:M5608,12,0)</f>
        <v>34500</v>
      </c>
      <c r="G54" s="124">
        <f t="shared" ref="G54" si="10">TRUNC((E54*F54),2)</f>
        <v>69000</v>
      </c>
      <c r="H54" s="147" t="s">
        <v>268</v>
      </c>
      <c r="I54" s="147" t="str">
        <f>VLOOKUP(B54,'Composição de Custo Unitário'!$B$12:M5608,3,0)</f>
        <v>CPT-34</v>
      </c>
      <c r="J54" s="148">
        <f t="shared" si="7"/>
        <v>9.3260579628829388E-2</v>
      </c>
    </row>
    <row r="55" spans="2:10" ht="17.5" x14ac:dyDescent="0.3">
      <c r="B55" s="122"/>
      <c r="C55" s="123"/>
      <c r="D55" s="127"/>
      <c r="E55" s="129"/>
      <c r="F55" s="271"/>
      <c r="G55" s="124"/>
      <c r="H55" s="147"/>
      <c r="I55" s="147"/>
      <c r="J55" s="148"/>
    </row>
    <row r="56" spans="2:10" ht="18" x14ac:dyDescent="0.3">
      <c r="B56" s="120">
        <v>3</v>
      </c>
      <c r="C56" s="649" t="s">
        <v>339</v>
      </c>
      <c r="D56" s="650"/>
      <c r="E56" s="650"/>
      <c r="F56" s="650"/>
      <c r="G56" s="121">
        <f>TRUNC(SUM(G57:G58),2)</f>
        <v>82325</v>
      </c>
      <c r="H56" s="146"/>
      <c r="I56" s="146"/>
      <c r="J56" s="151">
        <f>G56/$G$71</f>
        <v>0.11127068431801999</v>
      </c>
    </row>
    <row r="57" spans="2:10" ht="35" x14ac:dyDescent="0.3">
      <c r="B57" s="122" t="s">
        <v>211</v>
      </c>
      <c r="C57" s="123" t="s">
        <v>267</v>
      </c>
      <c r="D57" s="127" t="str">
        <f>VLOOKUP(B57,'Composição de Custo Unitário'!$B$12:M5608,10,0)</f>
        <v>un</v>
      </c>
      <c r="E57" s="129">
        <f>VLOOKUP(B57,'Memorial de Cálculo de Quantita'!$A$14:F3179,5,0)</f>
        <v>7</v>
      </c>
      <c r="F57" s="271">
        <f>VLOOKUP(B57,'Composição de Custo Unitário'!$B$12:M5608,12,0)</f>
        <v>8600</v>
      </c>
      <c r="G57" s="124">
        <f t="shared" ref="G57" si="11">TRUNC((E57*F57),2)</f>
        <v>60200</v>
      </c>
      <c r="H57" s="147" t="s">
        <v>268</v>
      </c>
      <c r="I57" s="147" t="str">
        <f>VLOOKUP(B57,'Composição de Custo Unitário'!$B$12:M5608,3,0)</f>
        <v>CPT-35</v>
      </c>
      <c r="J57" s="148">
        <f>G57/$G$71</f>
        <v>8.136647671964535E-2</v>
      </c>
    </row>
    <row r="58" spans="2:10" ht="17.5" x14ac:dyDescent="0.3">
      <c r="B58" s="122" t="s">
        <v>338</v>
      </c>
      <c r="C58" s="123" t="s">
        <v>340</v>
      </c>
      <c r="D58" s="127" t="str">
        <f>VLOOKUP(B58,'Composição de Custo Unitário'!$B$12:M5609,10,0)</f>
        <v>un</v>
      </c>
      <c r="E58" s="129">
        <f>VLOOKUP(B58,'Memorial de Cálculo de Quantita'!$A$14:F3180,5,0)</f>
        <v>5</v>
      </c>
      <c r="F58" s="271">
        <f>VLOOKUP(B58,'Composição de Custo Unitário'!$B$12:M5609,12,0)</f>
        <v>4425</v>
      </c>
      <c r="G58" s="124">
        <f t="shared" ref="G58" si="12">TRUNC((E58*F58),2)</f>
        <v>22125</v>
      </c>
      <c r="H58" s="147" t="s">
        <v>268</v>
      </c>
      <c r="I58" s="147" t="str">
        <f>VLOOKUP(B58,'Composição de Custo Unitário'!$B$12:M5609,3,0)</f>
        <v>CPT-36</v>
      </c>
      <c r="J58" s="148">
        <f>G58/$G$71</f>
        <v>2.990420759837464E-2</v>
      </c>
    </row>
    <row r="59" spans="2:10" ht="17.5" x14ac:dyDescent="0.3">
      <c r="B59" s="122"/>
      <c r="C59" s="123"/>
      <c r="D59" s="284"/>
      <c r="E59" s="285"/>
      <c r="F59" s="286"/>
      <c r="G59" s="287"/>
      <c r="H59" s="287"/>
      <c r="I59" s="287"/>
      <c r="J59" s="288"/>
    </row>
    <row r="60" spans="2:10" ht="17.5" x14ac:dyDescent="0.3">
      <c r="B60" s="122"/>
      <c r="C60" s="125"/>
      <c r="D60" s="126"/>
      <c r="E60" s="126"/>
      <c r="F60" s="126"/>
      <c r="G60" s="126"/>
      <c r="H60" s="126"/>
      <c r="I60" s="126"/>
      <c r="J60" s="126"/>
    </row>
    <row r="61" spans="2:10" ht="18" x14ac:dyDescent="0.3">
      <c r="B61" s="120">
        <v>4</v>
      </c>
      <c r="C61" s="649" t="s">
        <v>181</v>
      </c>
      <c r="D61" s="650"/>
      <c r="E61" s="650"/>
      <c r="F61" s="650"/>
      <c r="G61" s="121">
        <f>TRUNC(SUM(G62:G69),2)</f>
        <v>18199.939999999999</v>
      </c>
      <c r="H61" s="146"/>
      <c r="I61" s="146"/>
      <c r="J61" s="151">
        <f>G61/$G$71</f>
        <v>2.4599086284201696E-2</v>
      </c>
    </row>
    <row r="62" spans="2:10" ht="35" x14ac:dyDescent="0.3">
      <c r="B62" s="122" t="s">
        <v>212</v>
      </c>
      <c r="C62" s="123" t="s">
        <v>182</v>
      </c>
      <c r="D62" s="127" t="str">
        <f>VLOOKUP(B62,'Composição de Custo Unitário'!$B$12:M5611,10,0)</f>
        <v>un</v>
      </c>
      <c r="E62" s="129">
        <f>VLOOKUP(B62,'Memorial de Cálculo de Quantita'!$A$14:F3182,5,0)</f>
        <v>3</v>
      </c>
      <c r="F62" s="271">
        <f>VLOOKUP(B62,'Composição de Custo Unitário'!$B$12:M5611,12,0)</f>
        <v>566.66</v>
      </c>
      <c r="G62" s="124">
        <f t="shared" ref="G62:G69" si="13">TRUNC((E62*F62),2)</f>
        <v>1699.98</v>
      </c>
      <c r="H62" s="147" t="s">
        <v>268</v>
      </c>
      <c r="I62" s="147" t="str">
        <f>VLOOKUP(B62,'Composição de Custo Unitário'!$B$12:M5611,3,0)</f>
        <v>CPT-37</v>
      </c>
      <c r="J62" s="148">
        <f>G62/$G$71</f>
        <v>2.2976973935857591E-3</v>
      </c>
    </row>
    <row r="63" spans="2:10" ht="35" x14ac:dyDescent="0.3">
      <c r="B63" s="122" t="s">
        <v>213</v>
      </c>
      <c r="C63" s="123" t="s">
        <v>183</v>
      </c>
      <c r="D63" s="127" t="str">
        <f>VLOOKUP(B63,'Composição de Custo Unitário'!$B$12:M5612,10,0)</f>
        <v>un</v>
      </c>
      <c r="E63" s="129">
        <f>VLOOKUP(B63,'Memorial de Cálculo de Quantita'!$A$14:F3183,5,0)</f>
        <v>2</v>
      </c>
      <c r="F63" s="271">
        <f>VLOOKUP(B63,'Composição de Custo Unitário'!$B$12:M5612,12,0)</f>
        <v>616.66</v>
      </c>
      <c r="G63" s="124">
        <f t="shared" si="13"/>
        <v>1233.32</v>
      </c>
      <c r="H63" s="147" t="s">
        <v>268</v>
      </c>
      <c r="I63" s="147" t="str">
        <f>VLOOKUP(B63,'Composição de Custo Unitário'!$B$12:M5612,3,0)</f>
        <v>CPT-38</v>
      </c>
      <c r="J63" s="148">
        <f>G63/$G$71</f>
        <v>1.6669585227221428E-3</v>
      </c>
    </row>
    <row r="64" spans="2:10" ht="35" x14ac:dyDescent="0.3">
      <c r="B64" s="122" t="s">
        <v>214</v>
      </c>
      <c r="C64" s="123" t="s">
        <v>184</v>
      </c>
      <c r="D64" s="127" t="str">
        <f>VLOOKUP(B64,'Composição de Custo Unitário'!$B$12:M5613,10,0)</f>
        <v>un</v>
      </c>
      <c r="E64" s="129">
        <f>VLOOKUP(B64,'Memorial de Cálculo de Quantita'!$A$14:F3184,5,0)</f>
        <v>2</v>
      </c>
      <c r="F64" s="271">
        <f>VLOOKUP(B64,'Composição de Custo Unitário'!$B$12:M5613,12,0)</f>
        <v>766.66</v>
      </c>
      <c r="G64" s="124">
        <f t="shared" si="13"/>
        <v>1533.32</v>
      </c>
      <c r="H64" s="147" t="s">
        <v>268</v>
      </c>
      <c r="I64" s="147" t="str">
        <f>VLOOKUP(B64,'Composição de Custo Unitário'!$B$12:M5613,3,0)</f>
        <v>CPT-39</v>
      </c>
      <c r="J64" s="148">
        <f t="shared" ref="J64:J69" si="14">G64/$G$71</f>
        <v>2.0724393037170534E-3</v>
      </c>
    </row>
    <row r="65" spans="2:14" ht="35" x14ac:dyDescent="0.3">
      <c r="B65" s="122" t="s">
        <v>215</v>
      </c>
      <c r="C65" s="123" t="s">
        <v>185</v>
      </c>
      <c r="D65" s="127" t="str">
        <f>VLOOKUP(B65,'Composição de Custo Unitário'!$B$12:M5614,10,0)</f>
        <v>un</v>
      </c>
      <c r="E65" s="129">
        <f>VLOOKUP(B65,'Memorial de Cálculo de Quantita'!$A$14:F3185,5,0)</f>
        <v>2</v>
      </c>
      <c r="F65" s="271">
        <f>VLOOKUP(B65,'Composição de Custo Unitário'!$B$12:M5614,12,0)</f>
        <v>833.33</v>
      </c>
      <c r="G65" s="124">
        <f t="shared" si="13"/>
        <v>1666.66</v>
      </c>
      <c r="H65" s="147" t="s">
        <v>268</v>
      </c>
      <c r="I65" s="147" t="str">
        <f>VLOOKUP(B65,'Composição de Custo Unitário'!$B$12:M5614,3,0)</f>
        <v>CPT-40</v>
      </c>
      <c r="J65" s="148">
        <f t="shared" si="14"/>
        <v>2.2526619948432581E-3</v>
      </c>
    </row>
    <row r="66" spans="2:14" ht="35" x14ac:dyDescent="0.3">
      <c r="B66" s="122" t="s">
        <v>216</v>
      </c>
      <c r="C66" s="123" t="s">
        <v>186</v>
      </c>
      <c r="D66" s="127" t="str">
        <f>VLOOKUP(B66,'Composição de Custo Unitário'!$B$12:M5615,10,0)</f>
        <v>un</v>
      </c>
      <c r="E66" s="129">
        <f>VLOOKUP(B66,'Memorial de Cálculo de Quantita'!$A$14:F3186,5,0)</f>
        <v>2</v>
      </c>
      <c r="F66" s="271">
        <f>VLOOKUP(B66,'Composição de Custo Unitário'!$B$12:M5615,12,0)</f>
        <v>1133.33</v>
      </c>
      <c r="G66" s="124">
        <f t="shared" si="13"/>
        <v>2266.66</v>
      </c>
      <c r="H66" s="147" t="s">
        <v>268</v>
      </c>
      <c r="I66" s="147" t="str">
        <f>VLOOKUP(B66,'Composição de Custo Unitário'!$B$12:M5615,3,0)</f>
        <v>CPT-41</v>
      </c>
      <c r="J66" s="148">
        <f t="shared" si="14"/>
        <v>3.0636235568330785E-3</v>
      </c>
    </row>
    <row r="67" spans="2:14" ht="35" x14ac:dyDescent="0.3">
      <c r="B67" s="122" t="s">
        <v>217</v>
      </c>
      <c r="C67" s="123" t="s">
        <v>187</v>
      </c>
      <c r="D67" s="127" t="str">
        <f>VLOOKUP(B67,'Composição de Custo Unitário'!$B$12:M5616,10,0)</f>
        <v>un</v>
      </c>
      <c r="E67" s="129">
        <f>VLOOKUP(B67,'Memorial de Cálculo de Quantita'!$A$14:F3187,5,0)</f>
        <v>2</v>
      </c>
      <c r="F67" s="271">
        <f>VLOOKUP(B67,'Composição de Custo Unitário'!$B$12:M5616,12,0)</f>
        <v>1300</v>
      </c>
      <c r="G67" s="124">
        <f t="shared" si="13"/>
        <v>2600</v>
      </c>
      <c r="H67" s="147" t="s">
        <v>268</v>
      </c>
      <c r="I67" s="147" t="str">
        <f>VLOOKUP(B67,'Composição de Custo Unitário'!$B$12:M5616,3,0)</f>
        <v>CPT-42</v>
      </c>
      <c r="J67" s="148">
        <f t="shared" si="14"/>
        <v>3.5141667686225567E-3</v>
      </c>
    </row>
    <row r="68" spans="2:14" ht="35" x14ac:dyDescent="0.3">
      <c r="B68" s="122" t="s">
        <v>218</v>
      </c>
      <c r="C68" s="123" t="s">
        <v>188</v>
      </c>
      <c r="D68" s="127" t="str">
        <f>VLOOKUP(B68,'Composição de Custo Unitário'!$B$12:M5617,10,0)</f>
        <v>un</v>
      </c>
      <c r="E68" s="129">
        <f>VLOOKUP(B68,'Memorial de Cálculo de Quantita'!$A$14:F3188,5,0)</f>
        <v>2</v>
      </c>
      <c r="F68" s="271">
        <f>VLOOKUP(B68,'Composição de Custo Unitário'!$B$12:M5617,12,0)</f>
        <v>1700</v>
      </c>
      <c r="G68" s="124">
        <f t="shared" si="13"/>
        <v>3400</v>
      </c>
      <c r="H68" s="147" t="s">
        <v>268</v>
      </c>
      <c r="I68" s="147" t="str">
        <f>VLOOKUP(B68,'Composição de Custo Unitário'!$B$12:M5617,3,0)</f>
        <v>CPT-43</v>
      </c>
      <c r="J68" s="148">
        <f t="shared" si="14"/>
        <v>4.5954488512756509E-3</v>
      </c>
    </row>
    <row r="69" spans="2:14" ht="35" x14ac:dyDescent="0.3">
      <c r="B69" s="122" t="s">
        <v>219</v>
      </c>
      <c r="C69" s="123" t="s">
        <v>189</v>
      </c>
      <c r="D69" s="127" t="str">
        <f>VLOOKUP(B69,'Composição de Custo Unitário'!$B$12:M5618,10,0)</f>
        <v>un</v>
      </c>
      <c r="E69" s="129">
        <f>VLOOKUP(B69,'Memorial de Cálculo de Quantita'!$A$14:F3189,5,0)</f>
        <v>2</v>
      </c>
      <c r="F69" s="271">
        <f>VLOOKUP(B69,'Composição de Custo Unitário'!$B$12:M5618,12,0)</f>
        <v>1900</v>
      </c>
      <c r="G69" s="124">
        <f t="shared" si="13"/>
        <v>3800</v>
      </c>
      <c r="H69" s="147" t="s">
        <v>268</v>
      </c>
      <c r="I69" s="147" t="str">
        <f>VLOOKUP(B69,'Composição de Custo Unitário'!$B$12:M5618,3,0)</f>
        <v>CPT-44</v>
      </c>
      <c r="J69" s="148">
        <f t="shared" si="14"/>
        <v>5.1360898926021978E-3</v>
      </c>
    </row>
    <row r="70" spans="2:14" ht="16" thickBot="1" x14ac:dyDescent="0.35">
      <c r="B70" s="639"/>
      <c r="C70" s="640"/>
      <c r="D70" s="640"/>
      <c r="E70" s="640"/>
      <c r="F70" s="640"/>
      <c r="G70" s="640"/>
      <c r="H70" s="640"/>
      <c r="I70" s="640"/>
      <c r="J70" s="640"/>
    </row>
    <row r="71" spans="2:14" ht="20.5" thickBot="1" x14ac:dyDescent="0.35">
      <c r="B71" s="637" t="s">
        <v>288</v>
      </c>
      <c r="C71" s="638"/>
      <c r="D71" s="638"/>
      <c r="E71" s="638"/>
      <c r="F71" s="638"/>
      <c r="G71" s="641">
        <f>TRUNC(SUM(G17+G61+G56+G35),2)</f>
        <v>739862.44</v>
      </c>
      <c r="H71" s="642"/>
      <c r="I71" s="642"/>
      <c r="J71" s="642"/>
      <c r="K71" s="149"/>
      <c r="L71" s="149"/>
      <c r="M71" s="149"/>
      <c r="N71" s="150"/>
    </row>
    <row r="72" spans="2:14" ht="14" customHeight="1" x14ac:dyDescent="0.3">
      <c r="D72" s="636" t="str">
        <f>[28]!VExtensoFree(G71)</f>
        <v>setecentos e trinta e nove mil, oitocentos e sessenta e dois reais e quarenta e quatro centavos</v>
      </c>
      <c r="E72" s="636"/>
      <c r="F72" s="636"/>
      <c r="G72" s="636"/>
      <c r="H72" s="636"/>
      <c r="I72" s="636"/>
      <c r="J72" s="636"/>
      <c r="K72" s="150"/>
      <c r="L72" s="150"/>
      <c r="M72" s="150"/>
      <c r="N72" s="150"/>
    </row>
    <row r="76" spans="2:14" ht="20.5" x14ac:dyDescent="0.45">
      <c r="C76" s="195" t="s">
        <v>13</v>
      </c>
      <c r="D76" s="134"/>
      <c r="E76" s="134"/>
      <c r="F76" s="134"/>
      <c r="G76" s="134"/>
      <c r="H76" s="134"/>
      <c r="I76" s="134"/>
    </row>
    <row r="77" spans="2:14" ht="20.5" x14ac:dyDescent="0.45">
      <c r="C77" s="195" t="s">
        <v>14</v>
      </c>
      <c r="D77" s="134"/>
      <c r="E77" s="134"/>
      <c r="F77" s="134"/>
      <c r="G77" s="134"/>
      <c r="H77" s="134"/>
      <c r="I77" s="134"/>
    </row>
    <row r="78" spans="2:14" ht="20.5" x14ac:dyDescent="0.45">
      <c r="C78" s="195" t="s">
        <v>15</v>
      </c>
      <c r="D78" s="134"/>
      <c r="E78" s="134"/>
      <c r="F78" s="134"/>
      <c r="G78" s="134"/>
      <c r="H78" s="134"/>
      <c r="I78" s="134"/>
    </row>
  </sheetData>
  <mergeCells count="29">
    <mergeCell ref="D72:J72"/>
    <mergeCell ref="B71:F71"/>
    <mergeCell ref="B70:J70"/>
    <mergeCell ref="G71:J71"/>
    <mergeCell ref="D14:D15"/>
    <mergeCell ref="C14:C15"/>
    <mergeCell ref="B14:B15"/>
    <mergeCell ref="C61:F61"/>
    <mergeCell ref="C17:F17"/>
    <mergeCell ref="C35:F35"/>
    <mergeCell ref="C56:F56"/>
    <mergeCell ref="B10:J11"/>
    <mergeCell ref="D9:E9"/>
    <mergeCell ref="E2:H2"/>
    <mergeCell ref="E3:H3"/>
    <mergeCell ref="E4:H4"/>
    <mergeCell ref="E5:H5"/>
    <mergeCell ref="D7:E7"/>
    <mergeCell ref="D8:J8"/>
    <mergeCell ref="F9:J9"/>
    <mergeCell ref="F7:J7"/>
    <mergeCell ref="L15:M15"/>
    <mergeCell ref="L16:M16"/>
    <mergeCell ref="E14:E15"/>
    <mergeCell ref="F14:F15"/>
    <mergeCell ref="G14:G15"/>
    <mergeCell ref="J14:J15"/>
    <mergeCell ref="H14:H15"/>
    <mergeCell ref="I14:I15"/>
  </mergeCells>
  <phoneticPr fontId="36" type="noConversion"/>
  <pageMargins left="0.51181102362204722" right="0.51181102362204722" top="0.98425196850393704" bottom="0.98425196850393704" header="0.51181102362204722" footer="0.51181102362204722"/>
  <pageSetup paperSize="9" scale="55" fitToHeight="0" orientation="landscape" r:id="rId1"/>
  <headerFooter>
    <oddFooter>Página &amp;P de &amp;N</oddFooter>
  </headerFooter>
  <rowBreaks count="1" manualBreakCount="1">
    <brk id="64" min="1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O47"/>
  <sheetViews>
    <sheetView showGridLines="0" tabSelected="1" showOutlineSymbols="0" showWhiteSpace="0" view="pageBreakPreview" zoomScale="70" zoomScaleNormal="70" zoomScaleSheetLayoutView="70" workbookViewId="0">
      <selection activeCell="D47" sqref="D47:G47"/>
    </sheetView>
  </sheetViews>
  <sheetFormatPr defaultRowHeight="14" x14ac:dyDescent="0.3"/>
  <cols>
    <col min="2" max="2" width="10" style="4" bestFit="1" customWidth="1"/>
    <col min="3" max="3" width="7.08203125" style="11" customWidth="1"/>
    <col min="4" max="4" width="55.33203125" style="14" customWidth="1"/>
    <col min="5" max="5" width="14.58203125" style="14" customWidth="1"/>
    <col min="6" max="6" width="21.83203125" customWidth="1"/>
    <col min="7" max="7" width="23.4140625" style="8" customWidth="1"/>
    <col min="8" max="8" width="12.75" style="4" customWidth="1"/>
    <col min="9" max="9" width="17.33203125" style="4" customWidth="1"/>
    <col min="10" max="10" width="13" bestFit="1" customWidth="1"/>
  </cols>
  <sheetData>
    <row r="1" spans="2:15" ht="14.5" thickBot="1" x14ac:dyDescent="0.35"/>
    <row r="2" spans="2:15" ht="20.5" x14ac:dyDescent="0.45">
      <c r="B2" s="5"/>
      <c r="C2" s="10"/>
      <c r="D2" s="459" t="s">
        <v>1</v>
      </c>
      <c r="E2" s="459"/>
      <c r="F2" s="459"/>
      <c r="G2" s="459"/>
      <c r="H2" s="459"/>
      <c r="I2" s="459"/>
      <c r="J2" s="460"/>
    </row>
    <row r="3" spans="2:15" ht="20.5" x14ac:dyDescent="0.45">
      <c r="B3" s="6"/>
      <c r="D3" s="461" t="s">
        <v>157</v>
      </c>
      <c r="E3" s="461"/>
      <c r="F3" s="461"/>
      <c r="G3" s="461"/>
      <c r="H3" s="461"/>
      <c r="I3" s="461"/>
      <c r="J3" s="462"/>
    </row>
    <row r="4" spans="2:15" ht="20.5" x14ac:dyDescent="0.3">
      <c r="B4" s="6"/>
      <c r="D4" s="463" t="s">
        <v>158</v>
      </c>
      <c r="E4" s="463"/>
      <c r="F4" s="463"/>
      <c r="G4" s="463"/>
      <c r="H4" s="463"/>
      <c r="I4" s="463"/>
      <c r="J4" s="464"/>
    </row>
    <row r="5" spans="2:15" ht="20.5" x14ac:dyDescent="0.3">
      <c r="B5" s="6"/>
      <c r="D5" s="463" t="s">
        <v>4</v>
      </c>
      <c r="E5" s="463"/>
      <c r="F5" s="463"/>
      <c r="G5" s="463"/>
      <c r="H5" s="463"/>
      <c r="I5" s="463"/>
      <c r="J5" s="464"/>
    </row>
    <row r="6" spans="2:15" ht="21" thickBot="1" x14ac:dyDescent="0.35">
      <c r="B6" s="7"/>
      <c r="C6" s="12"/>
      <c r="D6" s="13"/>
      <c r="E6" s="13"/>
      <c r="F6" s="2"/>
      <c r="G6" s="2"/>
      <c r="H6" s="2"/>
      <c r="I6" s="2"/>
      <c r="J6" s="44">
        <v>1.2735000000000001</v>
      </c>
    </row>
    <row r="7" spans="2:15" ht="37" customHeight="1" x14ac:dyDescent="0.4">
      <c r="B7" s="135" t="s">
        <v>5</v>
      </c>
      <c r="C7" s="654" t="str">
        <f>'Orçamento Sintético'!C7</f>
        <v>SERVIÇOS DE TOPOGRAFIA</v>
      </c>
      <c r="D7" s="654"/>
      <c r="E7" s="654"/>
      <c r="F7" s="654"/>
      <c r="G7" s="654"/>
      <c r="H7" s="654"/>
      <c r="I7" s="655" t="s">
        <v>6</v>
      </c>
      <c r="J7" s="528"/>
    </row>
    <row r="8" spans="2:15" ht="18.5" thickBot="1" x14ac:dyDescent="0.35">
      <c r="B8" s="207" t="s">
        <v>7</v>
      </c>
      <c r="C8" s="656" t="str">
        <f>'Orçamento Sintético'!C8</f>
        <v>Vila Bela da Santíssima Trindade-MT</v>
      </c>
      <c r="D8" s="656"/>
      <c r="E8" s="656"/>
      <c r="F8" s="656"/>
      <c r="G8" s="656"/>
      <c r="H8" s="656"/>
      <c r="I8" s="657">
        <f>'Orçamento Sintético'!F7</f>
        <v>45314</v>
      </c>
      <c r="J8" s="658"/>
    </row>
    <row r="9" spans="2:15" ht="42.75" customHeight="1" thickBot="1" x14ac:dyDescent="0.35">
      <c r="B9" s="144" t="s">
        <v>9</v>
      </c>
      <c r="C9" s="659">
        <f>F21</f>
        <v>739862.44</v>
      </c>
      <c r="D9" s="660"/>
      <c r="E9" s="687" t="str">
        <f>'Orçamento Sintético'!D9</f>
        <v xml:space="preserve">Referência: </v>
      </c>
      <c r="F9" s="688"/>
      <c r="G9" s="630" t="str">
        <f>'Orçamento Sintético'!F9</f>
        <v>Composição Janeiro/2024</v>
      </c>
      <c r="H9" s="631"/>
      <c r="I9" s="667"/>
      <c r="J9" s="668"/>
    </row>
    <row r="10" spans="2:15" ht="18.75" customHeight="1" thickBot="1" x14ac:dyDescent="0.35">
      <c r="B10" s="661" t="s">
        <v>87</v>
      </c>
      <c r="C10" s="662"/>
      <c r="D10" s="662"/>
      <c r="E10" s="662"/>
      <c r="F10" s="662"/>
      <c r="G10" s="662"/>
      <c r="H10" s="662"/>
      <c r="I10" s="669"/>
      <c r="J10" s="670"/>
    </row>
    <row r="11" spans="2:15" ht="18.5" thickBot="1" x14ac:dyDescent="0.35">
      <c r="B11" s="663"/>
      <c r="C11" s="664"/>
      <c r="D11" s="664"/>
      <c r="E11" s="664"/>
      <c r="F11" s="664"/>
      <c r="G11" s="664"/>
      <c r="H11" s="664"/>
      <c r="I11" s="665" t="str">
        <f>'Orçamento Sintético'!D8</f>
        <v>Orçamento Cotação</v>
      </c>
      <c r="J11" s="666"/>
    </row>
    <row r="12" spans="2:15" x14ac:dyDescent="0.3">
      <c r="B12" s="106"/>
      <c r="C12" s="107"/>
      <c r="D12" s="108"/>
      <c r="E12" s="108"/>
      <c r="F12" s="109"/>
      <c r="G12" s="110"/>
      <c r="H12" s="106"/>
      <c r="I12" s="106"/>
      <c r="J12" s="109"/>
    </row>
    <row r="13" spans="2:15" ht="14.5" thickBot="1" x14ac:dyDescent="0.35">
      <c r="B13" s="106"/>
      <c r="C13" s="107"/>
      <c r="D13" s="108"/>
      <c r="E13" s="108"/>
      <c r="F13" s="109"/>
      <c r="G13" s="110"/>
      <c r="H13" s="106"/>
      <c r="I13" s="106"/>
      <c r="J13" s="109"/>
    </row>
    <row r="14" spans="2:15" ht="14.5" thickBot="1" x14ac:dyDescent="0.35">
      <c r="B14" s="106"/>
      <c r="C14" s="673" t="s">
        <v>88</v>
      </c>
      <c r="D14" s="681" t="s">
        <v>83</v>
      </c>
      <c r="E14" s="682"/>
      <c r="F14" s="675" t="s">
        <v>84</v>
      </c>
      <c r="G14" s="677" t="s">
        <v>85</v>
      </c>
      <c r="H14" s="679"/>
      <c r="I14" s="671"/>
      <c r="J14" s="109"/>
    </row>
    <row r="15" spans="2:15" ht="14.5" thickBot="1" x14ac:dyDescent="0.35">
      <c r="B15" s="106"/>
      <c r="C15" s="674"/>
      <c r="D15" s="683"/>
      <c r="E15" s="684"/>
      <c r="F15" s="676"/>
      <c r="G15" s="678"/>
      <c r="H15" s="679"/>
      <c r="I15" s="671"/>
      <c r="J15" s="111"/>
      <c r="N15" s="607"/>
      <c r="O15" s="607"/>
    </row>
    <row r="16" spans="2:15" ht="17.5" x14ac:dyDescent="0.3">
      <c r="B16" s="106"/>
      <c r="C16" s="196">
        <f>'Orçamento Sintético'!B17</f>
        <v>1</v>
      </c>
      <c r="D16" s="680" t="str">
        <f>VLOOKUP(C16,'Orçamento Sintético'!$B$17:J6021,2,0)</f>
        <v>LEVANTAMENTOS TOPOGRÁFICOS PLANIMÉTRICOS</v>
      </c>
      <c r="E16" s="680"/>
      <c r="F16" s="197">
        <f>VLOOKUP(C16,'Orçamento Sintético'!$B$17:J6021,6,0)</f>
        <v>95762.5</v>
      </c>
      <c r="G16" s="198">
        <f>F16/$F$21</f>
        <v>0.12943284430008367</v>
      </c>
      <c r="H16" s="112"/>
      <c r="I16" s="113"/>
      <c r="J16" s="114"/>
      <c r="N16" s="672"/>
      <c r="O16" s="672"/>
    </row>
    <row r="17" spans="2:15" ht="17.5" x14ac:dyDescent="0.3">
      <c r="B17" s="106"/>
      <c r="C17" s="199">
        <v>2</v>
      </c>
      <c r="D17" s="685" t="str">
        <f>VLOOKUP(C17,'Orçamento Sintético'!$B$17:J6022,2,0)</f>
        <v>LEVANTAMENTOS TOPOGRÁFICOS PLANIALTIMÉTRICOS</v>
      </c>
      <c r="E17" s="685"/>
      <c r="F17" s="200">
        <f>VLOOKUP(C17,'Orçamento Sintético'!$B$17:J6022,6,0)</f>
        <v>543575</v>
      </c>
      <c r="G17" s="201">
        <f t="shared" ref="G17:G19" si="0">F17/$F$21</f>
        <v>0.73469738509769467</v>
      </c>
      <c r="H17" s="112"/>
      <c r="I17" s="113"/>
      <c r="J17" s="114"/>
      <c r="N17" s="607"/>
      <c r="O17" s="607"/>
    </row>
    <row r="18" spans="2:15" ht="17.5" x14ac:dyDescent="0.3">
      <c r="B18" s="106"/>
      <c r="C18" s="199">
        <v>3</v>
      </c>
      <c r="D18" s="685" t="str">
        <f>VLOOKUP(C18,'Orçamento Sintético'!$B$17:J6023,2,0)</f>
        <v>LEVANTAMENTOS PARA OBRAS DE ARTE E BUEIROS CELULARES</v>
      </c>
      <c r="E18" s="685"/>
      <c r="F18" s="200">
        <f>VLOOKUP(C18,'Orçamento Sintético'!$B$17:J6023,6,0)</f>
        <v>82325</v>
      </c>
      <c r="G18" s="201">
        <f t="shared" si="0"/>
        <v>0.11127068431801999</v>
      </c>
      <c r="H18" s="112"/>
      <c r="I18" s="113"/>
      <c r="J18" s="114"/>
      <c r="N18" s="142"/>
      <c r="O18" s="142"/>
    </row>
    <row r="19" spans="2:15" ht="18" thickBot="1" x14ac:dyDescent="0.35">
      <c r="B19" s="106"/>
      <c r="C19" s="202">
        <v>4</v>
      </c>
      <c r="D19" s="686" t="str">
        <f>VLOOKUP(C19,'Orçamento Sintético'!$B$17:J6024,2,0)</f>
        <v xml:space="preserve">LOCAÇÕES DE TERRENOS </v>
      </c>
      <c r="E19" s="686"/>
      <c r="F19" s="203">
        <f>VLOOKUP(C19,'Orçamento Sintético'!$B$17:J6024,6,0)</f>
        <v>18199.939999999999</v>
      </c>
      <c r="G19" s="204">
        <f t="shared" si="0"/>
        <v>2.4599086284201696E-2</v>
      </c>
      <c r="H19" s="112"/>
      <c r="I19" s="113"/>
      <c r="J19" s="114"/>
      <c r="N19" s="142"/>
      <c r="O19" s="142"/>
    </row>
    <row r="20" spans="2:15" ht="18" x14ac:dyDescent="0.3">
      <c r="B20" s="106"/>
      <c r="C20" s="205"/>
      <c r="D20" s="268"/>
      <c r="E20" s="268"/>
      <c r="F20" s="269"/>
      <c r="G20" s="206"/>
      <c r="H20" s="112"/>
      <c r="I20" s="113"/>
      <c r="J20" s="114"/>
    </row>
    <row r="21" spans="2:15" ht="27" customHeight="1" x14ac:dyDescent="0.3">
      <c r="B21" s="106"/>
      <c r="C21" s="692" t="s">
        <v>290</v>
      </c>
      <c r="D21" s="693"/>
      <c r="E21" s="693"/>
      <c r="F21" s="267">
        <f>TRUNC(SUM(F16:F19),2)</f>
        <v>739862.44</v>
      </c>
      <c r="G21" s="270">
        <f>SUM(G16:G19)</f>
        <v>1</v>
      </c>
      <c r="H21" s="112"/>
      <c r="I21" s="113"/>
      <c r="J21" s="114"/>
    </row>
    <row r="22" spans="2:15" ht="39" customHeight="1" thickBot="1" x14ac:dyDescent="0.35">
      <c r="B22" s="115"/>
      <c r="C22" s="689" t="str">
        <f>[28]!VExtensoFree(F21)</f>
        <v>setecentos e trinta e nove mil, oitocentos e sessenta e dois reais e quarenta e quatro centavos</v>
      </c>
      <c r="D22" s="690"/>
      <c r="E22" s="690"/>
      <c r="F22" s="690"/>
      <c r="G22" s="691"/>
      <c r="H22" s="143"/>
      <c r="I22" s="116"/>
      <c r="J22" s="116"/>
    </row>
    <row r="23" spans="2:15" x14ac:dyDescent="0.3">
      <c r="B23" s="115"/>
      <c r="C23" s="115"/>
      <c r="D23" s="115"/>
      <c r="E23" s="115"/>
      <c r="F23" s="115"/>
      <c r="G23" s="115"/>
      <c r="H23" s="115"/>
      <c r="I23" s="115"/>
      <c r="J23" s="115"/>
    </row>
    <row r="24" spans="2:15" ht="26.15" customHeight="1" x14ac:dyDescent="0.3">
      <c r="B24" s="115"/>
      <c r="C24" s="115"/>
      <c r="D24" s="108"/>
      <c r="E24" s="108"/>
      <c r="F24" s="109"/>
      <c r="G24" s="115"/>
      <c r="H24" s="115"/>
      <c r="I24" s="115"/>
      <c r="J24" s="115"/>
    </row>
    <row r="25" spans="2:15" x14ac:dyDescent="0.3">
      <c r="B25" s="115"/>
      <c r="C25" s="115"/>
      <c r="D25" s="115"/>
      <c r="E25" s="115"/>
      <c r="F25" s="115"/>
      <c r="G25" s="115"/>
      <c r="H25" s="115"/>
      <c r="I25" s="115"/>
      <c r="J25" s="115"/>
    </row>
    <row r="26" spans="2:15" ht="18" x14ac:dyDescent="0.3">
      <c r="B26" s="115"/>
      <c r="C26" s="115"/>
      <c r="D26" s="195" t="s">
        <v>13</v>
      </c>
      <c r="E26" s="115"/>
      <c r="G26" s="115"/>
      <c r="H26" s="115"/>
      <c r="I26" s="115"/>
      <c r="J26" s="115"/>
    </row>
    <row r="27" spans="2:15" ht="18" x14ac:dyDescent="0.3">
      <c r="B27" s="115"/>
      <c r="C27" s="115"/>
      <c r="D27" s="195" t="s">
        <v>14</v>
      </c>
      <c r="E27" s="115"/>
      <c r="G27" s="115"/>
      <c r="H27" s="115"/>
      <c r="I27" s="115"/>
      <c r="J27" s="115"/>
    </row>
    <row r="28" spans="2:15" ht="18" x14ac:dyDescent="0.3">
      <c r="B28" s="115"/>
      <c r="C28" s="115"/>
      <c r="D28" s="195" t="s">
        <v>15</v>
      </c>
      <c r="E28" s="115"/>
      <c r="G28" s="115"/>
      <c r="H28" s="115"/>
      <c r="I28" s="115"/>
      <c r="J28" s="115"/>
    </row>
    <row r="29" spans="2:15" x14ac:dyDescent="0.3">
      <c r="F29" s="16"/>
    </row>
    <row r="36" spans="4:7" ht="18" x14ac:dyDescent="0.3">
      <c r="D36" s="4"/>
      <c r="E36" s="273" t="s">
        <v>296</v>
      </c>
      <c r="F36" s="274"/>
      <c r="G36" s="274"/>
    </row>
    <row r="37" spans="4:7" ht="17.5" x14ac:dyDescent="0.3">
      <c r="D37" s="4"/>
      <c r="E37" s="274" t="s">
        <v>297</v>
      </c>
      <c r="F37" s="274"/>
      <c r="G37" s="274"/>
    </row>
    <row r="38" spans="4:7" ht="17.5" x14ac:dyDescent="0.3">
      <c r="D38" s="4"/>
      <c r="E38" s="652" t="s">
        <v>298</v>
      </c>
      <c r="F38" s="652"/>
      <c r="G38" s="652"/>
    </row>
    <row r="39" spans="4:7" ht="17.5" x14ac:dyDescent="0.3">
      <c r="D39" s="4"/>
      <c r="E39" s="275" t="s">
        <v>299</v>
      </c>
      <c r="F39" s="653">
        <f>F21*0.85</f>
        <v>628883.07399999991</v>
      </c>
      <c r="G39" s="653"/>
    </row>
    <row r="40" spans="4:7" ht="17.5" x14ac:dyDescent="0.3">
      <c r="D40" s="651" t="str">
        <f>[28]!VExtensoFree(F39)</f>
        <v>seiscentos e vinte e oito mil, oitocentos e oitenta e três reais e sete centavos</v>
      </c>
      <c r="E40" s="651"/>
      <c r="F40" s="651"/>
      <c r="G40" s="651"/>
    </row>
    <row r="41" spans="4:7" ht="17.5" x14ac:dyDescent="0.3">
      <c r="D41" s="4"/>
      <c r="E41" s="275"/>
      <c r="F41" s="276"/>
      <c r="G41" s="274"/>
    </row>
    <row r="42" spans="4:7" ht="17.5" x14ac:dyDescent="0.3">
      <c r="D42" s="4"/>
      <c r="E42" s="275"/>
      <c r="F42" s="276"/>
      <c r="G42" s="274"/>
    </row>
    <row r="43" spans="4:7" ht="18" x14ac:dyDescent="0.3">
      <c r="D43" s="4"/>
      <c r="E43" s="273" t="s">
        <v>300</v>
      </c>
      <c r="F43" s="274"/>
      <c r="G43" s="274"/>
    </row>
    <row r="44" spans="4:7" ht="17.5" x14ac:dyDescent="0.3">
      <c r="D44" s="4"/>
      <c r="E44" s="274" t="s">
        <v>301</v>
      </c>
      <c r="F44" s="274"/>
      <c r="G44" s="274"/>
    </row>
    <row r="45" spans="4:7" ht="17.5" x14ac:dyDescent="0.3">
      <c r="D45" s="4"/>
      <c r="E45" s="652" t="s">
        <v>302</v>
      </c>
      <c r="F45" s="652"/>
      <c r="G45" s="652"/>
    </row>
    <row r="46" spans="4:7" ht="17.5" x14ac:dyDescent="0.3">
      <c r="D46" s="4"/>
      <c r="E46" s="275" t="s">
        <v>299</v>
      </c>
      <c r="F46" s="653">
        <f>F21*0.75</f>
        <v>554896.82999999996</v>
      </c>
      <c r="G46" s="653"/>
    </row>
    <row r="47" spans="4:7" ht="17.5" x14ac:dyDescent="0.3">
      <c r="D47" s="651" t="str">
        <f>[28]!VExtensoFree(F46)</f>
        <v>quinhentos e cinquenta e quatro mil, oitocentos e noventa e seis reais e oitenta e três centavos</v>
      </c>
      <c r="E47" s="651"/>
      <c r="F47" s="651"/>
      <c r="G47" s="651"/>
    </row>
  </sheetData>
  <mergeCells count="35">
    <mergeCell ref="D18:E18"/>
    <mergeCell ref="D19:E19"/>
    <mergeCell ref="E9:F9"/>
    <mergeCell ref="G9:H9"/>
    <mergeCell ref="C22:G22"/>
    <mergeCell ref="C21:E21"/>
    <mergeCell ref="I14:I15"/>
    <mergeCell ref="N15:O15"/>
    <mergeCell ref="N16:O16"/>
    <mergeCell ref="N17:O17"/>
    <mergeCell ref="C14:C15"/>
    <mergeCell ref="F14:F15"/>
    <mergeCell ref="G14:G15"/>
    <mergeCell ref="H14:H15"/>
    <mergeCell ref="D16:E16"/>
    <mergeCell ref="D14:E15"/>
    <mergeCell ref="D17:E17"/>
    <mergeCell ref="C8:H8"/>
    <mergeCell ref="I8:J8"/>
    <mergeCell ref="C9:D9"/>
    <mergeCell ref="B10:H11"/>
    <mergeCell ref="I11:J11"/>
    <mergeCell ref="I9:J10"/>
    <mergeCell ref="D2:J2"/>
    <mergeCell ref="D3:J3"/>
    <mergeCell ref="D4:J4"/>
    <mergeCell ref="D5:J5"/>
    <mergeCell ref="C7:H7"/>
    <mergeCell ref="I7:J7"/>
    <mergeCell ref="D47:G47"/>
    <mergeCell ref="E38:G38"/>
    <mergeCell ref="F39:G39"/>
    <mergeCell ref="D40:G40"/>
    <mergeCell ref="E45:G45"/>
    <mergeCell ref="F46:G46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U39"/>
  <sheetViews>
    <sheetView showGridLines="0" showOutlineSymbols="0" showWhiteSpace="0" view="pageBreakPreview" zoomScale="60" zoomScaleNormal="70" workbookViewId="0">
      <selection activeCell="E37" sqref="E37"/>
    </sheetView>
  </sheetViews>
  <sheetFormatPr defaultRowHeight="14" x14ac:dyDescent="0.3"/>
  <cols>
    <col min="2" max="2" width="10" style="4" bestFit="1" customWidth="1"/>
    <col min="3" max="3" width="7.08203125" style="11" customWidth="1"/>
    <col min="4" max="4" width="62.25" style="14" customWidth="1"/>
    <col min="5" max="5" width="21" customWidth="1"/>
    <col min="6" max="6" width="10.75" style="8" customWidth="1"/>
    <col min="7" max="7" width="10.75" style="4" customWidth="1"/>
    <col min="8" max="8" width="19.83203125" style="4" customWidth="1"/>
    <col min="9" max="9" width="10.75" style="4" customWidth="1"/>
    <col min="10" max="10" width="21.9140625" style="4" customWidth="1"/>
    <col min="11" max="11" width="10.75" customWidth="1"/>
    <col min="12" max="12" width="20.5" customWidth="1"/>
    <col min="13" max="13" width="10.75" bestFit="1" customWidth="1"/>
    <col min="14" max="14" width="20.75" customWidth="1"/>
    <col min="15" max="15" width="10.75" customWidth="1"/>
    <col min="16" max="16" width="21.33203125" customWidth="1"/>
    <col min="17" max="17" width="10.75" customWidth="1"/>
    <col min="18" max="18" width="21.33203125" customWidth="1"/>
    <col min="19" max="19" width="13.58203125" customWidth="1"/>
    <col min="20" max="20" width="24.08203125" customWidth="1"/>
    <col min="21" max="21" width="17.5" customWidth="1"/>
  </cols>
  <sheetData>
    <row r="1" spans="2:20" ht="14.5" thickBot="1" x14ac:dyDescent="0.35"/>
    <row r="2" spans="2:20" ht="20.5" x14ac:dyDescent="0.45">
      <c r="B2" s="5"/>
      <c r="C2" s="10"/>
      <c r="D2" s="459" t="s">
        <v>1</v>
      </c>
      <c r="E2" s="459"/>
      <c r="F2" s="459"/>
      <c r="G2" s="459"/>
      <c r="H2" s="459"/>
      <c r="I2" s="459"/>
      <c r="J2" s="459"/>
      <c r="K2" s="460"/>
    </row>
    <row r="3" spans="2:20" ht="20.5" x14ac:dyDescent="0.45">
      <c r="B3" s="6"/>
      <c r="D3" s="461" t="s">
        <v>157</v>
      </c>
      <c r="E3" s="461"/>
      <c r="F3" s="461"/>
      <c r="G3" s="461"/>
      <c r="H3" s="461"/>
      <c r="I3" s="461"/>
      <c r="J3" s="461"/>
      <c r="K3" s="462"/>
    </row>
    <row r="4" spans="2:20" ht="20.5" x14ac:dyDescent="0.3">
      <c r="B4" s="6"/>
      <c r="D4" s="463" t="s">
        <v>158</v>
      </c>
      <c r="E4" s="463"/>
      <c r="F4" s="463"/>
      <c r="G4" s="463"/>
      <c r="H4" s="463"/>
      <c r="I4" s="463"/>
      <c r="J4" s="463"/>
      <c r="K4" s="464"/>
    </row>
    <row r="5" spans="2:20" ht="20.5" x14ac:dyDescent="0.3">
      <c r="B5" s="6"/>
      <c r="D5" s="463" t="s">
        <v>4</v>
      </c>
      <c r="E5" s="463"/>
      <c r="F5" s="463"/>
      <c r="G5" s="463"/>
      <c r="H5" s="463"/>
      <c r="I5" s="463"/>
      <c r="J5" s="463"/>
      <c r="K5" s="464"/>
    </row>
    <row r="6" spans="2:20" ht="21" thickBot="1" x14ac:dyDescent="0.35">
      <c r="B6" s="7"/>
      <c r="C6" s="12"/>
      <c r="D6" s="13"/>
      <c r="E6" s="2"/>
      <c r="F6" s="2"/>
      <c r="G6" s="2"/>
      <c r="H6" s="2"/>
      <c r="I6" s="2"/>
      <c r="J6" s="2"/>
      <c r="K6" s="44">
        <v>1.2735000000000001</v>
      </c>
    </row>
    <row r="7" spans="2:20" ht="38.15" customHeight="1" x14ac:dyDescent="0.4">
      <c r="B7" s="135" t="s">
        <v>5</v>
      </c>
      <c r="C7" s="654" t="str">
        <f>'Orçamento Sintético'!C7</f>
        <v>SERVIÇOS DE TOPOGRAFIA</v>
      </c>
      <c r="D7" s="654"/>
      <c r="E7" s="654"/>
      <c r="F7" s="654"/>
      <c r="G7" s="654"/>
      <c r="H7" s="654"/>
      <c r="I7" s="717"/>
      <c r="J7" s="655" t="s">
        <v>6</v>
      </c>
      <c r="K7" s="528"/>
      <c r="L7" s="109"/>
      <c r="M7" s="109"/>
      <c r="N7" s="109"/>
      <c r="O7" s="109"/>
      <c r="P7" s="109"/>
      <c r="Q7" s="109"/>
      <c r="R7" s="109"/>
      <c r="S7" s="109"/>
      <c r="T7" s="109"/>
    </row>
    <row r="8" spans="2:20" ht="18.5" thickBot="1" x14ac:dyDescent="0.35">
      <c r="B8" s="207" t="s">
        <v>7</v>
      </c>
      <c r="C8" s="656" t="s">
        <v>8</v>
      </c>
      <c r="D8" s="656"/>
      <c r="E8" s="656"/>
      <c r="F8" s="656"/>
      <c r="G8" s="656"/>
      <c r="H8" s="656"/>
      <c r="I8" s="718"/>
      <c r="J8" s="657">
        <f>'Orçamento Sintético'!F7</f>
        <v>45314</v>
      </c>
      <c r="K8" s="724"/>
      <c r="L8" s="109"/>
      <c r="M8" s="109"/>
      <c r="N8" s="109"/>
      <c r="O8" s="109"/>
      <c r="P8" s="109"/>
      <c r="Q8" s="109"/>
      <c r="R8" s="109"/>
      <c r="S8" s="109"/>
      <c r="T8" s="109"/>
    </row>
    <row r="9" spans="2:20" ht="40.5" customHeight="1" thickBot="1" x14ac:dyDescent="0.35">
      <c r="B9" s="144" t="s">
        <v>9</v>
      </c>
      <c r="C9" s="659">
        <f>E21</f>
        <v>739862.44</v>
      </c>
      <c r="D9" s="660"/>
      <c r="E9" s="208" t="str">
        <f>'Orçamento Sintético'!D9</f>
        <v xml:space="preserve">Referência: </v>
      </c>
      <c r="F9" s="631" t="str">
        <f>'Orçamento Sintético'!F9:F9</f>
        <v>Composição Janeiro/2024</v>
      </c>
      <c r="G9" s="631"/>
      <c r="H9" s="631"/>
      <c r="I9" s="632"/>
      <c r="J9" s="725"/>
      <c r="K9" s="726"/>
      <c r="L9" s="109"/>
      <c r="M9" s="109"/>
      <c r="N9" s="109"/>
      <c r="O9" s="109"/>
      <c r="P9" s="109"/>
      <c r="Q9" s="109"/>
      <c r="R9" s="109"/>
      <c r="S9" s="109"/>
      <c r="T9" s="109"/>
    </row>
    <row r="10" spans="2:20" ht="14.5" thickBot="1" x14ac:dyDescent="0.35">
      <c r="B10" s="719" t="s">
        <v>156</v>
      </c>
      <c r="C10" s="720"/>
      <c r="D10" s="720"/>
      <c r="E10" s="720"/>
      <c r="F10" s="720"/>
      <c r="G10" s="720"/>
      <c r="H10" s="720"/>
      <c r="I10" s="720"/>
      <c r="J10" s="727"/>
      <c r="K10" s="728"/>
      <c r="L10" s="109"/>
      <c r="M10" s="109"/>
      <c r="N10" s="109"/>
      <c r="O10" s="109"/>
      <c r="P10" s="109"/>
      <c r="Q10" s="109"/>
      <c r="R10" s="109"/>
      <c r="S10" s="109"/>
      <c r="T10" s="109"/>
    </row>
    <row r="11" spans="2:20" ht="34" customHeight="1" thickBot="1" x14ac:dyDescent="0.35">
      <c r="B11" s="663"/>
      <c r="C11" s="664"/>
      <c r="D11" s="664"/>
      <c r="E11" s="664"/>
      <c r="F11" s="664"/>
      <c r="G11" s="664"/>
      <c r="H11" s="664"/>
      <c r="I11" s="721"/>
      <c r="J11" s="722" t="str">
        <f>'Orçamento Sintético'!D8</f>
        <v>Orçamento Cotação</v>
      </c>
      <c r="K11" s="723"/>
      <c r="L11" s="109"/>
      <c r="M11" s="109"/>
      <c r="N11" s="109"/>
      <c r="O11" s="109"/>
      <c r="P11" s="109"/>
      <c r="Q11" s="109"/>
      <c r="R11" s="109"/>
      <c r="S11" s="109"/>
      <c r="T11" s="109"/>
    </row>
    <row r="12" spans="2:20" x14ac:dyDescent="0.3">
      <c r="B12" s="106"/>
      <c r="C12" s="107"/>
      <c r="D12" s="108"/>
      <c r="E12" s="109"/>
      <c r="F12" s="110"/>
      <c r="G12" s="106"/>
      <c r="H12" s="106"/>
      <c r="I12" s="106"/>
      <c r="J12" s="106"/>
      <c r="K12" s="109"/>
      <c r="L12" s="109"/>
      <c r="M12" s="109"/>
      <c r="N12" s="109"/>
      <c r="O12" s="109"/>
      <c r="P12" s="109"/>
      <c r="Q12" s="109"/>
      <c r="R12" s="109"/>
      <c r="S12" s="109"/>
      <c r="T12" s="109"/>
    </row>
    <row r="13" spans="2:20" ht="14.5" thickBot="1" x14ac:dyDescent="0.35">
      <c r="B13" s="106"/>
      <c r="C13" s="107"/>
      <c r="D13" s="108"/>
      <c r="E13" s="109"/>
      <c r="F13" s="110"/>
      <c r="G13" s="106"/>
      <c r="H13" s="106"/>
      <c r="I13" s="106"/>
      <c r="J13" s="106"/>
      <c r="K13" s="109"/>
      <c r="L13" s="109"/>
      <c r="M13" s="109"/>
      <c r="N13" s="109"/>
      <c r="O13" s="109"/>
      <c r="P13" s="109"/>
      <c r="Q13" s="109"/>
      <c r="R13" s="109"/>
      <c r="S13" s="109"/>
      <c r="T13" s="109"/>
    </row>
    <row r="14" spans="2:20" s="141" customFormat="1" ht="18.5" thickBot="1" x14ac:dyDescent="0.4">
      <c r="B14" s="209"/>
      <c r="C14" s="709" t="s">
        <v>88</v>
      </c>
      <c r="D14" s="711" t="s">
        <v>83</v>
      </c>
      <c r="E14" s="713" t="s">
        <v>84</v>
      </c>
      <c r="F14" s="715" t="s">
        <v>85</v>
      </c>
      <c r="G14" s="697" t="s">
        <v>163</v>
      </c>
      <c r="H14" s="708"/>
      <c r="I14" s="697" t="s">
        <v>164</v>
      </c>
      <c r="J14" s="708"/>
      <c r="K14" s="697" t="s">
        <v>165</v>
      </c>
      <c r="L14" s="708"/>
      <c r="M14" s="697" t="s">
        <v>166</v>
      </c>
      <c r="N14" s="708"/>
      <c r="O14" s="697" t="s">
        <v>167</v>
      </c>
      <c r="P14" s="708"/>
      <c r="Q14" s="697" t="s">
        <v>168</v>
      </c>
      <c r="R14" s="698"/>
      <c r="S14" s="729"/>
      <c r="T14" s="729"/>
    </row>
    <row r="15" spans="2:20" s="141" customFormat="1" ht="18" thickBot="1" x14ac:dyDescent="0.4">
      <c r="B15" s="209"/>
      <c r="C15" s="710"/>
      <c r="D15" s="712"/>
      <c r="E15" s="714"/>
      <c r="F15" s="716"/>
      <c r="G15" s="210" t="s">
        <v>85</v>
      </c>
      <c r="H15" s="211" t="s">
        <v>84</v>
      </c>
      <c r="I15" s="210" t="s">
        <v>85</v>
      </c>
      <c r="J15" s="212" t="s">
        <v>84</v>
      </c>
      <c r="K15" s="213" t="s">
        <v>85</v>
      </c>
      <c r="L15" s="211" t="s">
        <v>84</v>
      </c>
      <c r="M15" s="210" t="s">
        <v>85</v>
      </c>
      <c r="N15" s="211" t="s">
        <v>84</v>
      </c>
      <c r="O15" s="210" t="s">
        <v>85</v>
      </c>
      <c r="P15" s="211" t="s">
        <v>84</v>
      </c>
      <c r="Q15" s="210" t="s">
        <v>85</v>
      </c>
      <c r="R15" s="212" t="s">
        <v>84</v>
      </c>
      <c r="S15" s="209"/>
      <c r="T15" s="214"/>
    </row>
    <row r="16" spans="2:20" s="141" customFormat="1" ht="35" x14ac:dyDescent="0.35">
      <c r="B16" s="209"/>
      <c r="C16" s="215">
        <f>Resumo!C16</f>
        <v>1</v>
      </c>
      <c r="D16" s="216" t="str">
        <f>Resumo!D16</f>
        <v>LEVANTAMENTOS TOPOGRÁFICOS PLANIMÉTRICOS</v>
      </c>
      <c r="E16" s="217">
        <f>Resumo!F16</f>
        <v>95762.5</v>
      </c>
      <c r="F16" s="257">
        <f>E16/$E$21</f>
        <v>0.12943284430008367</v>
      </c>
      <c r="G16" s="220">
        <v>8.3333333333333301E-2</v>
      </c>
      <c r="H16" s="219">
        <f>G16*$E16</f>
        <v>7980.2083333333303</v>
      </c>
      <c r="I16" s="220">
        <v>8.3333333333333301E-2</v>
      </c>
      <c r="J16" s="221">
        <f>I16*$E16</f>
        <v>7980.2083333333303</v>
      </c>
      <c r="K16" s="218">
        <v>8.3333333333333301E-2</v>
      </c>
      <c r="L16" s="219">
        <f>K16*$E16</f>
        <v>7980.2083333333303</v>
      </c>
      <c r="M16" s="220">
        <v>8.3333333333333301E-2</v>
      </c>
      <c r="N16" s="221">
        <f>M16*$E16</f>
        <v>7980.2083333333303</v>
      </c>
      <c r="O16" s="218">
        <v>8.3333333333333301E-2</v>
      </c>
      <c r="P16" s="219">
        <f>O16*$E16</f>
        <v>7980.2083333333303</v>
      </c>
      <c r="Q16" s="220">
        <v>8.3333333333333301E-2</v>
      </c>
      <c r="R16" s="221">
        <f>Q16*$E16</f>
        <v>7980.2083333333303</v>
      </c>
      <c r="S16" s="222"/>
      <c r="T16" s="223"/>
    </row>
    <row r="17" spans="2:21" s="141" customFormat="1" ht="35" x14ac:dyDescent="0.35">
      <c r="B17" s="209"/>
      <c r="C17" s="224">
        <f>Resumo!C17</f>
        <v>2</v>
      </c>
      <c r="D17" s="225" t="str">
        <f>Resumo!D17</f>
        <v>LEVANTAMENTOS TOPOGRÁFICOS PLANIALTIMÉTRICOS</v>
      </c>
      <c r="E17" s="226">
        <f>Resumo!F17</f>
        <v>543575</v>
      </c>
      <c r="F17" s="259">
        <f t="shared" ref="F17:F19" si="0">E17/$E$21</f>
        <v>0.73469738509769467</v>
      </c>
      <c r="G17" s="229">
        <v>8.3333333333333301E-2</v>
      </c>
      <c r="H17" s="228">
        <f>G17*$E17</f>
        <v>45297.91666666665</v>
      </c>
      <c r="I17" s="229">
        <v>8.3333333333333301E-2</v>
      </c>
      <c r="J17" s="230">
        <f>I17*$E17</f>
        <v>45297.91666666665</v>
      </c>
      <c r="K17" s="227">
        <v>8.3333333333333301E-2</v>
      </c>
      <c r="L17" s="228">
        <f>K17*$E17</f>
        <v>45297.91666666665</v>
      </c>
      <c r="M17" s="229">
        <v>8.3333333333333301E-2</v>
      </c>
      <c r="N17" s="230">
        <f>M17*$E17</f>
        <v>45297.91666666665</v>
      </c>
      <c r="O17" s="227">
        <v>8.3333333333333301E-2</v>
      </c>
      <c r="P17" s="228">
        <f>O17*$E17</f>
        <v>45297.91666666665</v>
      </c>
      <c r="Q17" s="229">
        <v>8.3333333333333301E-2</v>
      </c>
      <c r="R17" s="230">
        <f>Q17*$E17</f>
        <v>45297.91666666665</v>
      </c>
      <c r="S17" s="222"/>
      <c r="T17" s="223"/>
    </row>
    <row r="18" spans="2:21" s="141" customFormat="1" ht="35" x14ac:dyDescent="0.35">
      <c r="B18" s="209"/>
      <c r="C18" s="224">
        <f>Resumo!C18</f>
        <v>3</v>
      </c>
      <c r="D18" s="225" t="str">
        <f>Resumo!D18</f>
        <v>LEVANTAMENTOS PARA OBRAS DE ARTE E BUEIROS CELULARES</v>
      </c>
      <c r="E18" s="226">
        <f>Resumo!F18</f>
        <v>82325</v>
      </c>
      <c r="F18" s="259">
        <f t="shared" si="0"/>
        <v>0.11127068431801999</v>
      </c>
      <c r="G18" s="229">
        <v>8.3333333333333301E-2</v>
      </c>
      <c r="H18" s="228">
        <f>G18*$E18</f>
        <v>6860.4166666666642</v>
      </c>
      <c r="I18" s="229">
        <v>8.3333333333333301E-2</v>
      </c>
      <c r="J18" s="230">
        <f>I18*$E18</f>
        <v>6860.4166666666642</v>
      </c>
      <c r="K18" s="227">
        <v>8.3333333333333301E-2</v>
      </c>
      <c r="L18" s="228">
        <f>K18*$E18</f>
        <v>6860.4166666666642</v>
      </c>
      <c r="M18" s="229">
        <v>8.3333333333333301E-2</v>
      </c>
      <c r="N18" s="230">
        <f>M18*$E18</f>
        <v>6860.4166666666642</v>
      </c>
      <c r="O18" s="227">
        <v>8.3333333333333301E-2</v>
      </c>
      <c r="P18" s="228">
        <f>O18*$E18</f>
        <v>6860.4166666666642</v>
      </c>
      <c r="Q18" s="229">
        <v>8.3333333333333301E-2</v>
      </c>
      <c r="R18" s="230">
        <f>Q18*$E18</f>
        <v>6860.4166666666642</v>
      </c>
      <c r="S18" s="222"/>
      <c r="T18" s="223"/>
    </row>
    <row r="19" spans="2:21" s="141" customFormat="1" ht="18" thickBot="1" x14ac:dyDescent="0.4">
      <c r="B19" s="209"/>
      <c r="C19" s="231">
        <f>Resumo!C19</f>
        <v>4</v>
      </c>
      <c r="D19" s="232" t="str">
        <f>Resumo!D19</f>
        <v xml:space="preserve">LOCAÇÕES DE TERRENOS </v>
      </c>
      <c r="E19" s="233">
        <f>Resumo!F19</f>
        <v>18199.939999999999</v>
      </c>
      <c r="F19" s="260">
        <f t="shared" si="0"/>
        <v>2.4599086284201696E-2</v>
      </c>
      <c r="G19" s="236">
        <v>8.3333333333333301E-2</v>
      </c>
      <c r="H19" s="235">
        <f>G19*$E19</f>
        <v>1516.661666666666</v>
      </c>
      <c r="I19" s="236">
        <v>8.3333333333333301E-2</v>
      </c>
      <c r="J19" s="237">
        <f>I19*$E19</f>
        <v>1516.661666666666</v>
      </c>
      <c r="K19" s="234">
        <v>8.3333333333333301E-2</v>
      </c>
      <c r="L19" s="235">
        <f>K19*$E19</f>
        <v>1516.661666666666</v>
      </c>
      <c r="M19" s="236">
        <v>8.3333333333333301E-2</v>
      </c>
      <c r="N19" s="237">
        <f>M19*$E19</f>
        <v>1516.661666666666</v>
      </c>
      <c r="O19" s="234">
        <v>8.3333333333333301E-2</v>
      </c>
      <c r="P19" s="235">
        <f>O19*$E19</f>
        <v>1516.661666666666</v>
      </c>
      <c r="Q19" s="236">
        <v>8.3333333333333301E-2</v>
      </c>
      <c r="R19" s="237">
        <f>Q19*$E19</f>
        <v>1516.661666666666</v>
      </c>
      <c r="S19" s="222"/>
      <c r="T19" s="223"/>
    </row>
    <row r="20" spans="2:21" s="141" customFormat="1" ht="18.5" thickBot="1" x14ac:dyDescent="0.4">
      <c r="B20" s="209"/>
      <c r="C20" s="238"/>
      <c r="D20" s="239"/>
      <c r="E20" s="240"/>
      <c r="F20" s="240"/>
      <c r="G20" s="241"/>
      <c r="H20" s="242"/>
      <c r="I20" s="243"/>
      <c r="J20" s="242"/>
      <c r="K20" s="244"/>
      <c r="L20" s="245"/>
      <c r="M20" s="246"/>
      <c r="N20" s="247"/>
      <c r="O20" s="246"/>
      <c r="P20" s="245"/>
      <c r="Q20" s="246"/>
      <c r="R20" s="247"/>
    </row>
    <row r="21" spans="2:21" s="141" customFormat="1" ht="18.5" thickBot="1" x14ac:dyDescent="0.4">
      <c r="B21" s="209"/>
      <c r="C21" s="699" t="s">
        <v>86</v>
      </c>
      <c r="D21" s="700"/>
      <c r="E21" s="248">
        <f>TRUNC(SUM(E16:E19),2)</f>
        <v>739862.44</v>
      </c>
      <c r="F21" s="249">
        <f>SUM(F16:F19)</f>
        <v>1</v>
      </c>
      <c r="G21" s="250">
        <f>+H21/E21</f>
        <v>8.3333333333333301E-2</v>
      </c>
      <c r="H21" s="251">
        <f>SUM(H16:H19)</f>
        <v>61655.203333333309</v>
      </c>
      <c r="I21" s="250">
        <f>J21/$E$21</f>
        <v>8.3333333333333301E-2</v>
      </c>
      <c r="J21" s="251">
        <f>SUM(J16:J19)</f>
        <v>61655.203333333309</v>
      </c>
      <c r="K21" s="250">
        <f>L21/$E$21</f>
        <v>8.3333333333333301E-2</v>
      </c>
      <c r="L21" s="251">
        <f>SUM(L16:L19)</f>
        <v>61655.203333333309</v>
      </c>
      <c r="M21" s="250">
        <f>N21/$E$21</f>
        <v>8.3333333333333301E-2</v>
      </c>
      <c r="N21" s="251">
        <f>SUM(N16:N19)</f>
        <v>61655.203333333309</v>
      </c>
      <c r="O21" s="250">
        <f>P21/$E$21</f>
        <v>8.3333333333333301E-2</v>
      </c>
      <c r="P21" s="251">
        <f>SUM(P16:P19)</f>
        <v>61655.203333333309</v>
      </c>
      <c r="Q21" s="250">
        <f>R21/$E$21</f>
        <v>8.3333333333333301E-2</v>
      </c>
      <c r="R21" s="252">
        <f>SUM(R16:R19)</f>
        <v>61655.203333333309</v>
      </c>
      <c r="S21" s="729"/>
      <c r="T21" s="730"/>
    </row>
    <row r="22" spans="2:21" s="141" customFormat="1" ht="18.5" thickBot="1" x14ac:dyDescent="0.4">
      <c r="B22" s="253"/>
      <c r="C22" s="705" t="s">
        <v>90</v>
      </c>
      <c r="D22" s="706"/>
      <c r="E22" s="706"/>
      <c r="F22" s="707"/>
      <c r="G22" s="254">
        <f>H22/$E$21</f>
        <v>8.3333333333333301E-2</v>
      </c>
      <c r="H22" s="255">
        <f>+H21</f>
        <v>61655.203333333309</v>
      </c>
      <c r="I22" s="254">
        <f>J22/$E$21</f>
        <v>0.1666666666666666</v>
      </c>
      <c r="J22" s="255">
        <f>+J21+H22</f>
        <v>123310.40666666662</v>
      </c>
      <c r="K22" s="254">
        <f>L22/$E$21</f>
        <v>0.24999999999999992</v>
      </c>
      <c r="L22" s="255">
        <f>+L21+J22</f>
        <v>184965.60999999993</v>
      </c>
      <c r="M22" s="254">
        <f>N22/$E$21</f>
        <v>0.3333333333333332</v>
      </c>
      <c r="N22" s="255">
        <f>+N21+L22</f>
        <v>246620.81333333324</v>
      </c>
      <c r="O22" s="254">
        <f>P22/$E$21</f>
        <v>0.41666666666666652</v>
      </c>
      <c r="P22" s="255">
        <f>+P21+N22</f>
        <v>308276.01666666655</v>
      </c>
      <c r="Q22" s="254">
        <f>R22/$E$21</f>
        <v>0.49999999999999983</v>
      </c>
      <c r="R22" s="256">
        <f>+R21+P22</f>
        <v>369931.21999999986</v>
      </c>
      <c r="S22" s="729"/>
      <c r="T22" s="730"/>
    </row>
    <row r="23" spans="2:21" s="141" customFormat="1" ht="18.5" thickBot="1" x14ac:dyDescent="0.4">
      <c r="B23" s="253"/>
      <c r="C23" s="253"/>
      <c r="D23" s="253"/>
      <c r="E23" s="253"/>
      <c r="F23" s="253"/>
      <c r="G23" s="253"/>
      <c r="H23" s="253"/>
      <c r="I23" s="253"/>
      <c r="J23" s="253"/>
      <c r="K23" s="253"/>
    </row>
    <row r="24" spans="2:21" s="141" customFormat="1" ht="18.5" thickBot="1" x14ac:dyDescent="0.4">
      <c r="B24" s="253"/>
      <c r="C24" s="709" t="s">
        <v>88</v>
      </c>
      <c r="D24" s="711" t="s">
        <v>83</v>
      </c>
      <c r="E24" s="713" t="s">
        <v>84</v>
      </c>
      <c r="F24" s="715" t="s">
        <v>85</v>
      </c>
      <c r="G24" s="697" t="s">
        <v>169</v>
      </c>
      <c r="H24" s="708"/>
      <c r="I24" s="697" t="s">
        <v>170</v>
      </c>
      <c r="J24" s="708"/>
      <c r="K24" s="697" t="s">
        <v>171</v>
      </c>
      <c r="L24" s="708"/>
      <c r="M24" s="697" t="s">
        <v>172</v>
      </c>
      <c r="N24" s="708"/>
      <c r="O24" s="697" t="s">
        <v>173</v>
      </c>
      <c r="P24" s="708"/>
      <c r="Q24" s="697" t="s">
        <v>174</v>
      </c>
      <c r="R24" s="708"/>
      <c r="S24" s="697" t="s">
        <v>41</v>
      </c>
      <c r="T24" s="698"/>
    </row>
    <row r="25" spans="2:21" s="141" customFormat="1" ht="18.5" thickBot="1" x14ac:dyDescent="0.4">
      <c r="B25" s="253"/>
      <c r="C25" s="710"/>
      <c r="D25" s="712"/>
      <c r="E25" s="714"/>
      <c r="F25" s="716"/>
      <c r="G25" s="210" t="s">
        <v>85</v>
      </c>
      <c r="H25" s="211" t="s">
        <v>84</v>
      </c>
      <c r="I25" s="210" t="s">
        <v>85</v>
      </c>
      <c r="J25" s="212" t="s">
        <v>84</v>
      </c>
      <c r="K25" s="213" t="s">
        <v>85</v>
      </c>
      <c r="L25" s="211" t="s">
        <v>84</v>
      </c>
      <c r="M25" s="210" t="s">
        <v>85</v>
      </c>
      <c r="N25" s="211" t="s">
        <v>84</v>
      </c>
      <c r="O25" s="210" t="s">
        <v>85</v>
      </c>
      <c r="P25" s="211" t="s">
        <v>84</v>
      </c>
      <c r="Q25" s="210" t="s">
        <v>85</v>
      </c>
      <c r="R25" s="212" t="s">
        <v>84</v>
      </c>
      <c r="S25" s="210" t="s">
        <v>85</v>
      </c>
      <c r="T25" s="212" t="s">
        <v>84</v>
      </c>
    </row>
    <row r="26" spans="2:21" s="141" customFormat="1" ht="35" x14ac:dyDescent="0.35">
      <c r="B26" s="209"/>
      <c r="C26" s="215">
        <f>C16</f>
        <v>1</v>
      </c>
      <c r="D26" s="216" t="str">
        <f t="shared" ref="D26:E26" si="1">D16</f>
        <v>LEVANTAMENTOS TOPOGRÁFICOS PLANIMÉTRICOS</v>
      </c>
      <c r="E26" s="217">
        <f t="shared" si="1"/>
        <v>95762.5</v>
      </c>
      <c r="F26" s="257">
        <f>E26/$E$21</f>
        <v>0.12943284430008367</v>
      </c>
      <c r="G26" s="220">
        <v>8.3333333333333301E-2</v>
      </c>
      <c r="H26" s="219">
        <f>G26*$E16</f>
        <v>7980.2083333333303</v>
      </c>
      <c r="I26" s="220">
        <v>8.3333333333333301E-2</v>
      </c>
      <c r="J26" s="221">
        <f>I26*$E16</f>
        <v>7980.2083333333303</v>
      </c>
      <c r="K26" s="218">
        <v>8.3333333333333301E-2</v>
      </c>
      <c r="L26" s="219">
        <f>K26*$E16</f>
        <v>7980.2083333333303</v>
      </c>
      <c r="M26" s="220">
        <v>8.3333333333333301E-2</v>
      </c>
      <c r="N26" s="221">
        <f>M26*$E16</f>
        <v>7980.2083333333303</v>
      </c>
      <c r="O26" s="218">
        <v>8.3333333333333301E-2</v>
      </c>
      <c r="P26" s="219">
        <f>O26*$E16</f>
        <v>7980.2083333333303</v>
      </c>
      <c r="Q26" s="220">
        <v>8.3333333333333301E-2</v>
      </c>
      <c r="R26" s="221">
        <f>Q26*$E16</f>
        <v>7980.2083333333303</v>
      </c>
      <c r="S26" s="264">
        <f>M26+K26+I26+G26+O26+Q26+G16+I16+K16+M16+O16+Q16</f>
        <v>0.99999999999999944</v>
      </c>
      <c r="T26" s="221">
        <f>TRUNC((N26+L26+J26+H26+P26+R26+H16+J16+N16+P16+R16+L16),2)</f>
        <v>95762.5</v>
      </c>
      <c r="U26" s="258">
        <f>E26-T26</f>
        <v>0</v>
      </c>
    </row>
    <row r="27" spans="2:21" s="141" customFormat="1" ht="35" x14ac:dyDescent="0.35">
      <c r="B27" s="209"/>
      <c r="C27" s="224">
        <f t="shared" ref="C27:E27" si="2">C17</f>
        <v>2</v>
      </c>
      <c r="D27" s="225" t="str">
        <f t="shared" si="2"/>
        <v>LEVANTAMENTOS TOPOGRÁFICOS PLANIALTIMÉTRICOS</v>
      </c>
      <c r="E27" s="226">
        <f t="shared" si="2"/>
        <v>543575</v>
      </c>
      <c r="F27" s="259">
        <f t="shared" ref="F27:F29" si="3">E27/$E$21</f>
        <v>0.73469738509769467</v>
      </c>
      <c r="G27" s="229">
        <v>8.3333333333333301E-2</v>
      </c>
      <c r="H27" s="228">
        <f>G27*$E17</f>
        <v>45297.91666666665</v>
      </c>
      <c r="I27" s="229">
        <v>8.3333333333333301E-2</v>
      </c>
      <c r="J27" s="230">
        <f>I27*$E17</f>
        <v>45297.91666666665</v>
      </c>
      <c r="K27" s="227">
        <v>8.3333333333333301E-2</v>
      </c>
      <c r="L27" s="228">
        <f>K27*$E17</f>
        <v>45297.91666666665</v>
      </c>
      <c r="M27" s="229">
        <v>8.3333333333333301E-2</v>
      </c>
      <c r="N27" s="230">
        <f>M27*$E17</f>
        <v>45297.91666666665</v>
      </c>
      <c r="O27" s="227">
        <v>8.3333333333333301E-2</v>
      </c>
      <c r="P27" s="228">
        <f>O27*$E17</f>
        <v>45297.91666666665</v>
      </c>
      <c r="Q27" s="229">
        <v>8.3333333333333301E-2</v>
      </c>
      <c r="R27" s="230">
        <f>Q27*$E17</f>
        <v>45297.91666666665</v>
      </c>
      <c r="S27" s="265">
        <f t="shared" ref="S27:S29" si="4">M27+K27+I27+G27+O27+Q27+G17+I17+K17+M17+O17+Q17</f>
        <v>0.99999999999999944</v>
      </c>
      <c r="T27" s="230">
        <f>TRUNC((N27+L27+J27+H27+P27+R27+H17+J17+N17+P17+R17+L17),2)</f>
        <v>543575</v>
      </c>
      <c r="U27" s="258">
        <f t="shared" ref="U27:U28" si="5">E27-T27</f>
        <v>0</v>
      </c>
    </row>
    <row r="28" spans="2:21" s="141" customFormat="1" ht="35" x14ac:dyDescent="0.35">
      <c r="B28" s="209"/>
      <c r="C28" s="224">
        <f t="shared" ref="C28:E28" si="6">C18</f>
        <v>3</v>
      </c>
      <c r="D28" s="225" t="str">
        <f t="shared" si="6"/>
        <v>LEVANTAMENTOS PARA OBRAS DE ARTE E BUEIROS CELULARES</v>
      </c>
      <c r="E28" s="226">
        <f t="shared" si="6"/>
        <v>82325</v>
      </c>
      <c r="F28" s="259">
        <f t="shared" si="3"/>
        <v>0.11127068431801999</v>
      </c>
      <c r="G28" s="229">
        <v>8.3333333333333301E-2</v>
      </c>
      <c r="H28" s="228">
        <f>G28*$E18</f>
        <v>6860.4166666666642</v>
      </c>
      <c r="I28" s="229">
        <v>8.3333333333333301E-2</v>
      </c>
      <c r="J28" s="230">
        <f>I28*$E18</f>
        <v>6860.4166666666642</v>
      </c>
      <c r="K28" s="227">
        <v>8.3333333333333301E-2</v>
      </c>
      <c r="L28" s="228">
        <f>K28*$E18</f>
        <v>6860.4166666666642</v>
      </c>
      <c r="M28" s="229">
        <v>8.3333333333333301E-2</v>
      </c>
      <c r="N28" s="230">
        <f>M28*$E18</f>
        <v>6860.4166666666642</v>
      </c>
      <c r="O28" s="227">
        <v>8.3333333333333301E-2</v>
      </c>
      <c r="P28" s="228">
        <f>O28*$E18</f>
        <v>6860.4166666666642</v>
      </c>
      <c r="Q28" s="229">
        <v>8.3333333333333301E-2</v>
      </c>
      <c r="R28" s="230">
        <f>Q28*$E18</f>
        <v>6860.4166666666642</v>
      </c>
      <c r="S28" s="265">
        <f t="shared" si="4"/>
        <v>0.99999999999999944</v>
      </c>
      <c r="T28" s="230">
        <f t="shared" ref="T28" si="7">TRUNC((N28+L28+J28+H28+P28+R28+H18+J18+N18+P18+R18+L18),2)</f>
        <v>82325</v>
      </c>
      <c r="U28" s="258">
        <f t="shared" si="5"/>
        <v>0</v>
      </c>
    </row>
    <row r="29" spans="2:21" s="141" customFormat="1" ht="18" thickBot="1" x14ac:dyDescent="0.4">
      <c r="B29" s="209"/>
      <c r="C29" s="231">
        <f t="shared" ref="C29:E29" si="8">C19</f>
        <v>4</v>
      </c>
      <c r="D29" s="232" t="str">
        <f t="shared" si="8"/>
        <v xml:space="preserve">LOCAÇÕES DE TERRENOS </v>
      </c>
      <c r="E29" s="233">
        <f t="shared" si="8"/>
        <v>18199.939999999999</v>
      </c>
      <c r="F29" s="260">
        <f t="shared" si="3"/>
        <v>2.4599086284201696E-2</v>
      </c>
      <c r="G29" s="236">
        <v>8.3333333333333301E-2</v>
      </c>
      <c r="H29" s="235">
        <f>G29*$E19</f>
        <v>1516.661666666666</v>
      </c>
      <c r="I29" s="236">
        <v>8.3333333333333301E-2</v>
      </c>
      <c r="J29" s="237">
        <f>I29*$E19</f>
        <v>1516.661666666666</v>
      </c>
      <c r="K29" s="234">
        <v>8.3333333333333301E-2</v>
      </c>
      <c r="L29" s="235">
        <f>K29*$E19</f>
        <v>1516.661666666666</v>
      </c>
      <c r="M29" s="236">
        <v>8.3333333333333301E-2</v>
      </c>
      <c r="N29" s="237">
        <f>M29*$E19</f>
        <v>1516.661666666666</v>
      </c>
      <c r="O29" s="234">
        <v>8.3333333333333301E-2</v>
      </c>
      <c r="P29" s="235">
        <f>O29*$E19</f>
        <v>1516.661666666666</v>
      </c>
      <c r="Q29" s="236">
        <v>8.3333333333333301E-2</v>
      </c>
      <c r="R29" s="237">
        <f>Q29*$E19</f>
        <v>1516.661666666666</v>
      </c>
      <c r="S29" s="266">
        <f t="shared" si="4"/>
        <v>0.99999999999999944</v>
      </c>
      <c r="T29" s="237">
        <f>TRUNC((N29+L29+J29+H29+P29+R29+H19+J19+N19+P19+R19+L19),2)</f>
        <v>18199.939999999999</v>
      </c>
      <c r="U29" s="258">
        <f>E29-T29</f>
        <v>0</v>
      </c>
    </row>
    <row r="30" spans="2:21" s="141" customFormat="1" ht="18.5" thickBot="1" x14ac:dyDescent="0.4">
      <c r="B30" s="209"/>
      <c r="C30" s="238"/>
      <c r="D30" s="239"/>
      <c r="E30" s="240"/>
      <c r="F30" s="240"/>
      <c r="G30" s="241"/>
      <c r="H30" s="243"/>
      <c r="I30" s="261"/>
      <c r="J30" s="242"/>
      <c r="K30" s="244"/>
      <c r="L30" s="245"/>
      <c r="M30" s="246"/>
      <c r="N30" s="247"/>
      <c r="O30" s="246"/>
      <c r="P30" s="245"/>
      <c r="Q30" s="246"/>
      <c r="R30" s="247"/>
      <c r="S30" s="262"/>
      <c r="T30" s="263"/>
    </row>
    <row r="31" spans="2:21" s="141" customFormat="1" ht="18.5" thickBot="1" x14ac:dyDescent="0.4">
      <c r="B31" s="209"/>
      <c r="C31" s="699" t="s">
        <v>86</v>
      </c>
      <c r="D31" s="700"/>
      <c r="E31" s="248">
        <f>TRUNC(SUM(E26:E29),2)</f>
        <v>739862.44</v>
      </c>
      <c r="F31" s="249">
        <f>SUM(F26:F29)</f>
        <v>1</v>
      </c>
      <c r="G31" s="250">
        <f>+H31/E31</f>
        <v>8.3333333333333301E-2</v>
      </c>
      <c r="H31" s="251">
        <f>SUM(H26:H29)</f>
        <v>61655.203333333309</v>
      </c>
      <c r="I31" s="250">
        <f>J31/$E$21</f>
        <v>8.3333333333333301E-2</v>
      </c>
      <c r="J31" s="251">
        <f>SUM(J26:J29)</f>
        <v>61655.203333333309</v>
      </c>
      <c r="K31" s="250">
        <f>L31/$E$21</f>
        <v>8.3333333333333301E-2</v>
      </c>
      <c r="L31" s="251">
        <f>SUM(L26:L29)</f>
        <v>61655.203333333309</v>
      </c>
      <c r="M31" s="250">
        <f>N31/$E$21</f>
        <v>8.3333333333333301E-2</v>
      </c>
      <c r="N31" s="251">
        <f>SUM(N26:N29)</f>
        <v>61655.203333333309</v>
      </c>
      <c r="O31" s="250">
        <f>P31/$E$21</f>
        <v>8.3333333333333301E-2</v>
      </c>
      <c r="P31" s="251">
        <f>SUM(P26:P29)</f>
        <v>61655.203333333309</v>
      </c>
      <c r="Q31" s="250">
        <f>R31/$E$21</f>
        <v>8.3333333333333301E-2</v>
      </c>
      <c r="R31" s="251">
        <f>SUM(R26:R29)</f>
        <v>61655.203333333309</v>
      </c>
      <c r="S31" s="701" t="s">
        <v>89</v>
      </c>
      <c r="T31" s="703">
        <f>TRUNC(SUM(T26:T29),2)</f>
        <v>739862.44</v>
      </c>
    </row>
    <row r="32" spans="2:21" s="141" customFormat="1" ht="18.5" thickBot="1" x14ac:dyDescent="0.4">
      <c r="B32" s="209"/>
      <c r="C32" s="705" t="s">
        <v>90</v>
      </c>
      <c r="D32" s="706"/>
      <c r="E32" s="706"/>
      <c r="F32" s="707"/>
      <c r="G32" s="254">
        <f>H32/$E$21</f>
        <v>0.58333333333333315</v>
      </c>
      <c r="H32" s="255">
        <f>+H31+R22</f>
        <v>431586.42333333316</v>
      </c>
      <c r="I32" s="254">
        <f>J32/$E$21</f>
        <v>0.66666666666666641</v>
      </c>
      <c r="J32" s="255">
        <f>J31+H32</f>
        <v>493241.62666666647</v>
      </c>
      <c r="K32" s="254">
        <f>L32/$E$21</f>
        <v>0.74999999999999989</v>
      </c>
      <c r="L32" s="255">
        <f>L31+J32</f>
        <v>554896.82999999984</v>
      </c>
      <c r="M32" s="254">
        <f>N32/$E$21</f>
        <v>0.83333333333333326</v>
      </c>
      <c r="N32" s="255">
        <f>N31+L32</f>
        <v>616552.03333333321</v>
      </c>
      <c r="O32" s="254">
        <f>P32/$E$21</f>
        <v>0.91666666666666663</v>
      </c>
      <c r="P32" s="255">
        <f>P31+N32</f>
        <v>678207.23666666658</v>
      </c>
      <c r="Q32" s="254">
        <f>R32/$E$21</f>
        <v>1</v>
      </c>
      <c r="R32" s="255">
        <f>R31+P32</f>
        <v>739862.44</v>
      </c>
      <c r="S32" s="702"/>
      <c r="T32" s="704"/>
      <c r="U32" s="258">
        <f>E31-T31</f>
        <v>0</v>
      </c>
    </row>
    <row r="33" spans="3:20" ht="39.75" customHeight="1" thickBot="1" x14ac:dyDescent="0.35">
      <c r="C33" s="694" t="str">
        <f>[28]!VExtensoFree(E31)</f>
        <v>setecentos e trinta e nove mil, oitocentos e sessenta e dois reais e quarenta e quatro centavos</v>
      </c>
      <c r="D33" s="695"/>
      <c r="E33" s="695"/>
      <c r="F33" s="696"/>
      <c r="G33" s="115"/>
      <c r="H33" s="115"/>
      <c r="I33" s="115"/>
      <c r="J33" s="115"/>
      <c r="K33" s="115"/>
      <c r="L33" s="109"/>
      <c r="M33" s="109"/>
      <c r="N33" s="109"/>
      <c r="O33" s="109"/>
      <c r="P33" s="109"/>
      <c r="Q33" s="109"/>
      <c r="R33" s="109"/>
      <c r="S33" s="109"/>
      <c r="T33" s="109"/>
    </row>
    <row r="37" spans="3:20" ht="18" x14ac:dyDescent="0.3">
      <c r="D37" s="195" t="s">
        <v>13</v>
      </c>
      <c r="H37" s="117"/>
    </row>
    <row r="38" spans="3:20" ht="18" x14ac:dyDescent="0.3">
      <c r="D38" s="195" t="s">
        <v>14</v>
      </c>
    </row>
    <row r="39" spans="3:20" ht="18" x14ac:dyDescent="0.3">
      <c r="D39" s="195" t="s">
        <v>15</v>
      </c>
      <c r="H39" s="117"/>
    </row>
  </sheetData>
  <mergeCells count="44">
    <mergeCell ref="S14:T14"/>
    <mergeCell ref="S21:S22"/>
    <mergeCell ref="T21:T22"/>
    <mergeCell ref="O14:P14"/>
    <mergeCell ref="C14:C15"/>
    <mergeCell ref="D14:D15"/>
    <mergeCell ref="E14:E15"/>
    <mergeCell ref="F14:F15"/>
    <mergeCell ref="G14:H14"/>
    <mergeCell ref="I14:J14"/>
    <mergeCell ref="K14:L14"/>
    <mergeCell ref="M14:N14"/>
    <mergeCell ref="C22:F22"/>
    <mergeCell ref="C21:D21"/>
    <mergeCell ref="Q14:R14"/>
    <mergeCell ref="C8:I8"/>
    <mergeCell ref="C9:D9"/>
    <mergeCell ref="B10:I11"/>
    <mergeCell ref="J11:K11"/>
    <mergeCell ref="J8:K8"/>
    <mergeCell ref="F9:I9"/>
    <mergeCell ref="J9:K10"/>
    <mergeCell ref="D2:K2"/>
    <mergeCell ref="D3:K3"/>
    <mergeCell ref="D4:K4"/>
    <mergeCell ref="D5:K5"/>
    <mergeCell ref="C7:I7"/>
    <mergeCell ref="J7:K7"/>
    <mergeCell ref="C33:F33"/>
    <mergeCell ref="S24:T24"/>
    <mergeCell ref="C31:D31"/>
    <mergeCell ref="S31:S32"/>
    <mergeCell ref="T31:T32"/>
    <mergeCell ref="C32:F32"/>
    <mergeCell ref="I24:J24"/>
    <mergeCell ref="K24:L24"/>
    <mergeCell ref="M24:N24"/>
    <mergeCell ref="O24:P24"/>
    <mergeCell ref="Q24:R24"/>
    <mergeCell ref="C24:C25"/>
    <mergeCell ref="D24:D25"/>
    <mergeCell ref="E24:E25"/>
    <mergeCell ref="F24:F25"/>
    <mergeCell ref="G24:H24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Planilha1</vt:lpstr>
      <vt:lpstr>Memorial de Cálculo de Quantita</vt:lpstr>
      <vt:lpstr>Composição de Custo Unitário</vt:lpstr>
      <vt:lpstr>Orçamento Sintético</vt:lpstr>
      <vt:lpstr>Resumo</vt:lpstr>
      <vt:lpstr>Cronograma Físico-Financeiro</vt:lpstr>
      <vt:lpstr>BDI!Area_de_impressao</vt:lpstr>
      <vt:lpstr>'Composição de Custo Unitário'!Area_de_impressao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 Unitário'!Titulos_de_impressao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2024-01-23T11:46:47Z</cp:lastPrinted>
  <dcterms:created xsi:type="dcterms:W3CDTF">2022-04-05T17:51:09Z</dcterms:created>
  <dcterms:modified xsi:type="dcterms:W3CDTF">2024-01-23T11:56:03Z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2022-11-25T19:54:45Z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fc426aff-5403-4e3f-ae16-86154e90b75b</vt:lpwstr>
  </property>
  <property fmtid="{D5CDD505-2E9C-101B-9397-08002B2CF9AE}" pid="8" name="MSIP_Label_defa4170-0d19-0005-0004-bc88714345d2_ContentBits">
    <vt:lpwstr>0</vt:lpwstr>
  </property>
</Properties>
</file>